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dicheva\Desktop\Аня\БЮДЖЕТ 2025\Исполнение 2025 год\Октябрьск  2025г исполнение\"/>
    </mc:Choice>
  </mc:AlternateContent>
  <bookViews>
    <workbookView xWindow="120" yWindow="120" windowWidth="9720" windowHeight="7320"/>
  </bookViews>
  <sheets>
    <sheet name="прил 4" sheetId="12" r:id="rId1"/>
    <sheet name="прил 3" sheetId="13" r:id="rId2"/>
  </sheets>
  <definedNames>
    <definedName name="_xlnm._FilterDatabase" localSheetId="0" hidden="1">'прил 4'!$A$12:$H$97</definedName>
    <definedName name="BFT_Print_Titles" localSheetId="0">'прил 4'!$12:$12</definedName>
    <definedName name="_xlnm.Print_Titles" localSheetId="0">'прил 4'!$12:$12</definedName>
    <definedName name="_xlnm.Print_Area" localSheetId="1">'прил 3'!$A$1:$C$30</definedName>
    <definedName name="_xlnm.Print_Area" localSheetId="0">'прил 4'!$A$1:$F$97</definedName>
  </definedNames>
  <calcPr calcId="162913"/>
</workbook>
</file>

<file path=xl/calcChain.xml><?xml version="1.0" encoding="utf-8"?>
<calcChain xmlns="http://schemas.openxmlformats.org/spreadsheetml/2006/main">
  <c r="F103" i="12" l="1"/>
  <c r="C14" i="13" l="1"/>
  <c r="C30" i="13"/>
  <c r="C31" i="13" s="1"/>
  <c r="I14" i="12"/>
  <c r="F97" i="12"/>
  <c r="F99" i="12" s="1"/>
  <c r="F14" i="13" l="1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13" i="13"/>
  <c r="I15" i="12" l="1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13" i="12"/>
  <c r="F31" i="13" l="1"/>
  <c r="C7" i="13" l="1"/>
  <c r="O52" i="12" l="1"/>
  <c r="T23" i="12" l="1"/>
</calcChain>
</file>

<file path=xl/sharedStrings.xml><?xml version="1.0" encoding="utf-8"?>
<sst xmlns="http://schemas.openxmlformats.org/spreadsheetml/2006/main" count="401" uniqueCount="106">
  <si>
    <t>Единица измерения: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</si>
  <si>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</si>
  <si>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</si>
  <si>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</si>
  <si>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</si>
  <si>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</si>
  <si>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</si>
  <si>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</si>
  <si>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</si>
  <si>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</si>
  <si>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</si>
  <si>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</si>
  <si>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</si>
  <si>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</si>
  <si>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</si>
  <si>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сельского поселения "Об исполнении</t>
  </si>
  <si>
    <t>ГРБС</t>
  </si>
  <si>
    <t>100</t>
  </si>
  <si>
    <t>200</t>
  </si>
  <si>
    <t>Иные бюджетные ассигнования</t>
  </si>
  <si>
    <t>800</t>
  </si>
  <si>
    <t>Межбюджетные трансферты</t>
  </si>
  <si>
    <t>сельского поселения "Об</t>
  </si>
  <si>
    <t>исполнении бюджета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</si>
  <si>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</si>
  <si>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</si>
  <si>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</si>
  <si>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</si>
  <si>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</si>
  <si>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</si>
  <si>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</si>
  <si>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</si>
  <si>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0100</t>
  </si>
  <si>
    <t>0102</t>
  </si>
  <si>
    <t>0104</t>
  </si>
  <si>
    <t>0113</t>
  </si>
  <si>
    <t>0200</t>
  </si>
  <si>
    <t>0203</t>
  </si>
  <si>
    <t>0400</t>
  </si>
  <si>
    <t>0409</t>
  </si>
  <si>
    <t>0500</t>
  </si>
  <si>
    <t>0503</t>
  </si>
  <si>
    <t>0800</t>
  </si>
  <si>
    <t>0801</t>
  </si>
  <si>
    <t>1400</t>
  </si>
  <si>
    <t>1403</t>
  </si>
  <si>
    <t>Наименование</t>
  </si>
  <si>
    <t>КЦСР</t>
  </si>
  <si>
    <t>КВР</t>
  </si>
  <si>
    <t>к решению  Думы Октябрьского</t>
  </si>
  <si>
    <t>бюджета Октябрьского</t>
  </si>
  <si>
    <t>Администрация Октябрьского сельского поселения</t>
  </si>
  <si>
    <t>Октябрьского муниципального</t>
  </si>
  <si>
    <t>тыс. рублей</t>
  </si>
  <si>
    <t>928</t>
  </si>
  <si>
    <t>1000000000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</si>
  <si>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</si>
  <si>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</si>
  <si>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</si>
  <si>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</si>
  <si>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</si>
  <si>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</si>
  <si>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</si>
  <si>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</si>
  <si>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</si>
  <si>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</si>
  <si>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</si>
  <si>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</si>
  <si>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</si>
  <si>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</si>
  <si>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Основное мероприятие «Организация благоустройства территории поселения»</t>
  </si>
  <si>
    <t>1030200000</t>
  </si>
  <si>
    <t>1030222000</t>
  </si>
  <si>
    <t>1060000000</t>
  </si>
  <si>
    <t>1010600000</t>
  </si>
  <si>
    <t>1010620600</t>
  </si>
  <si>
    <t>Финансовое обеспечение выполнения функций органов местного самоуправления</t>
  </si>
  <si>
    <t>1010120100</t>
  </si>
  <si>
    <t>Кассовое исполнение</t>
  </si>
  <si>
    <t>Коммунальное хозяйство</t>
  </si>
  <si>
    <t>0502</t>
  </si>
  <si>
    <t>Основное мероприятие «Организация водоснабжения населения»</t>
  </si>
  <si>
    <t>1030300000</t>
  </si>
  <si>
    <t>1030322000</t>
  </si>
  <si>
    <t>КФСР</t>
  </si>
  <si>
    <t>Муниципальная программа «Социально-экономическое развитие территории сельского поселения на 2024-2028 гг.»</t>
  </si>
  <si>
    <t>Подпрограмма «Обеспечение деятельности главы сельского поселения и Администрации сельского поселения на 2024-2028 гг.»</t>
  </si>
  <si>
    <t>Подпрограмма «Повышение эффективности бюджетных расходов сельских поселений на 2024-2028 гг.»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</si>
  <si>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</si>
  <si>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«Развитие инфраструктуры на территории сельского поселения на 2024-2028 гг.»</t>
  </si>
  <si>
    <t>Подпрограмма «Развитие сферы культуры и спорта на территории сельского поселения на 2024-2028 гг.»</t>
  </si>
  <si>
    <t>Основное мероприятие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</si>
  <si>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ВСЕГО:</t>
  </si>
  <si>
    <t/>
  </si>
  <si>
    <t xml:space="preserve"> муниципального образования за 2025 год"</t>
  </si>
  <si>
    <t xml:space="preserve"> от___________2026г.№_____</t>
  </si>
  <si>
    <t>Расходы бюджета Октябрьского муниципального образования по ведомственной структуре расходов местного бюджета  за 2025 год</t>
  </si>
  <si>
    <t>образования за 2025 год"</t>
  </si>
  <si>
    <t>Расходы бюджета Октябрьского муниципального образования по разделам и подразделам классификации расходов бюджетов за 2025 год</t>
  </si>
  <si>
    <t>Другие вопросы в области культуры, кинематографии</t>
  </si>
  <si>
    <t>0804</t>
  </si>
  <si>
    <t>Иные межбюджетные трансферты из бюджетов поселений бюджету Тулунского района на увеличение бюджетных ассигнований муниципального дорожного фонда Тулунского муниципального района</t>
  </si>
  <si>
    <t>1030120300</t>
  </si>
  <si>
    <t>Основное мероприятие «Расходы, направленные на организацию досуга и обеспечение жителей услугами организаций культуры»</t>
  </si>
  <si>
    <t>1060900000</t>
  </si>
  <si>
    <t>1060922000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</si>
</sst>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20" x14ac:knownFonts="1">
    <font>
      <sz val="10"/>
      <name val="Arial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sz val="8"/>
      <name val="Arial Cyr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/>
    <xf numFmtId="0" fontId="8" fillId="0" borderId="0" xfId="0" applyFont="1" applyAlignment="1">
      <alignment vertical="center"/>
    </xf>
    <xf numFmtId="49" fontId="5" fillId="0" borderId="2" xfId="0" applyNumberFormat="1" applyFont="1" applyBorder="1"/>
    <xf numFmtId="0" fontId="5" fillId="0" borderId="0" xfId="0" applyFont="1" applyBorder="1" applyAlignment="1">
      <alignment horizontal="right"/>
    </xf>
    <xf numFmtId="0" fontId="10" fillId="0" borderId="1" xfId="1" applyNumberFormat="1" applyFont="1" applyFill="1" applyBorder="1" applyAlignment="1">
      <alignment horizontal="center" vertical="center" readingOrder="1"/>
    </xf>
    <xf numFmtId="165" fontId="5" fillId="0" borderId="0" xfId="0" applyNumberFormat="1" applyFont="1"/>
    <xf numFmtId="0" fontId="2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/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0" fillId="2" borderId="0" xfId="0" applyFill="1"/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/>
    <xf numFmtId="4" fontId="0" fillId="2" borderId="0" xfId="0" applyNumberFormat="1" applyFill="1"/>
    <xf numFmtId="2" fontId="0" fillId="2" borderId="0" xfId="0" applyNumberFormat="1" applyFill="1"/>
    <xf numFmtId="4" fontId="12" fillId="2" borderId="0" xfId="0" applyNumberFormat="1" applyFont="1" applyFill="1"/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0" fillId="0" borderId="0" xfId="0" applyBorder="1"/>
    <xf numFmtId="165" fontId="0" fillId="0" borderId="0" xfId="0" applyNumberFormat="1" applyBorder="1"/>
    <xf numFmtId="0" fontId="0" fillId="2" borderId="0" xfId="0" applyFill="1" applyBorder="1"/>
    <xf numFmtId="49" fontId="14" fillId="0" borderId="0" xfId="0" applyNumberFormat="1" applyFont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right" vertical="center" wrapText="1"/>
    </xf>
    <xf numFmtId="4" fontId="0" fillId="2" borderId="0" xfId="0" applyNumberFormat="1" applyFill="1" applyBorder="1"/>
    <xf numFmtId="2" fontId="0" fillId="2" borderId="0" xfId="0" applyNumberFormat="1" applyFill="1" applyBorder="1"/>
    <xf numFmtId="49" fontId="13" fillId="0" borderId="0" xfId="0" applyNumberFormat="1" applyFont="1" applyBorder="1" applyAlignment="1" applyProtection="1">
      <alignment horizontal="center" vertical="center" wrapText="1"/>
    </xf>
    <xf numFmtId="4" fontId="13" fillId="0" borderId="0" xfId="0" applyNumberFormat="1" applyFont="1" applyBorder="1" applyAlignment="1" applyProtection="1">
      <alignment horizontal="right" vertical="center" wrapText="1"/>
    </xf>
    <xf numFmtId="0" fontId="6" fillId="0" borderId="0" xfId="0" applyFont="1" applyAlignment="1">
      <alignment horizontal="right"/>
    </xf>
    <xf numFmtId="165" fontId="14" fillId="0" borderId="5" xfId="0" applyNumberFormat="1" applyFont="1" applyBorder="1" applyAlignment="1" applyProtection="1">
      <alignment horizontal="right" vertical="center" wrapText="1"/>
    </xf>
    <xf numFmtId="165" fontId="13" fillId="0" borderId="6" xfId="0" applyNumberFormat="1" applyFont="1" applyBorder="1" applyAlignment="1" applyProtection="1">
      <alignment horizontal="right" vertical="center" wrapText="1"/>
    </xf>
    <xf numFmtId="0" fontId="0" fillId="2" borderId="0" xfId="0" applyNumberFormat="1" applyFill="1" applyBorder="1" applyAlignment="1">
      <alignment horizontal="left"/>
    </xf>
    <xf numFmtId="165" fontId="14" fillId="0" borderId="0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left" vertical="top" wrapText="1"/>
    </xf>
    <xf numFmtId="49" fontId="15" fillId="0" borderId="1" xfId="0" applyNumberFormat="1" applyFont="1" applyBorder="1" applyAlignment="1" applyProtection="1">
      <alignment horizontal="center" vertical="top" wrapText="1"/>
    </xf>
    <xf numFmtId="49" fontId="16" fillId="0" borderId="1" xfId="0" applyNumberFormat="1" applyFont="1" applyBorder="1" applyAlignment="1" applyProtection="1">
      <alignment horizontal="left" vertical="top" wrapText="1"/>
    </xf>
    <xf numFmtId="49" fontId="16" fillId="0" borderId="1" xfId="0" applyNumberFormat="1" applyFont="1" applyBorder="1" applyAlignment="1" applyProtection="1">
      <alignment horizontal="center" vertical="top" wrapText="1"/>
    </xf>
    <xf numFmtId="49" fontId="17" fillId="0" borderId="7" xfId="0" applyNumberFormat="1" applyFont="1" applyBorder="1" applyAlignment="1" applyProtection="1">
      <alignment horizontal="left" vertical="top" wrapText="1"/>
    </xf>
    <xf numFmtId="49" fontId="17" fillId="0" borderId="7" xfId="0" applyNumberFormat="1" applyFont="1" applyBorder="1" applyAlignment="1" applyProtection="1">
      <alignment horizontal="center" vertical="top" wrapText="1"/>
    </xf>
    <xf numFmtId="49" fontId="18" fillId="0" borderId="1" xfId="0" applyNumberFormat="1" applyFont="1" applyBorder="1" applyAlignment="1" applyProtection="1">
      <alignment horizontal="left"/>
    </xf>
    <xf numFmtId="49" fontId="18" fillId="0" borderId="1" xfId="0" applyNumberFormat="1" applyFont="1" applyBorder="1" applyAlignment="1" applyProtection="1">
      <alignment horizontal="center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3" fillId="0" borderId="6" xfId="0" applyNumberFormat="1" applyFont="1" applyBorder="1" applyAlignment="1" applyProtection="1">
      <alignment horizontal="right" vertical="center" wrapText="1"/>
    </xf>
    <xf numFmtId="164" fontId="16" fillId="0" borderId="1" xfId="0" applyNumberFormat="1" applyFont="1" applyBorder="1" applyAlignment="1" applyProtection="1">
      <alignment horizontal="left" vertical="top" wrapText="1"/>
    </xf>
    <xf numFmtId="165" fontId="5" fillId="2" borderId="0" xfId="0" applyNumberFormat="1" applyFont="1" applyFill="1"/>
    <xf numFmtId="165" fontId="19" fillId="0" borderId="6" xfId="0" applyNumberFormat="1" applyFont="1" applyBorder="1" applyAlignment="1" applyProtection="1">
      <alignment horizontal="right" vertical="center" wrapText="1"/>
    </xf>
    <xf numFmtId="0" fontId="1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left"/>
    </xf>
    <xf numFmtId="0" fontId="6" fillId="2" borderId="3" xfId="0" applyFont="1" applyFill="1" applyBorder="1" applyAlignment="1">
      <alignment horizontal="lef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view="pageBreakPreview" topLeftCell="A59" zoomScale="83" zoomScaleSheetLayoutView="83" workbookViewId="0">
      <selection activeCell="F67" sqref="F67"/>
    </sheetView>
  </sheetViews>
  <sheetFormatPr defaultColWidth="8.85546875" defaultRowHeight="12.75" x14ac:dyDescent="0.2"/>
  <cols>
    <col min="1" max="1" width="99" style="15" customWidth="1"/>
    <col min="2" max="2" width="7.140625" style="15" customWidth="1"/>
    <col min="3" max="3" width="9.85546875" style="15" customWidth="1"/>
    <col min="4" max="4" width="15" style="15" customWidth="1"/>
    <col min="5" max="5" width="8" style="15" customWidth="1"/>
    <col min="6" max="6" width="10.85546875" style="15" customWidth="1"/>
    <col min="7" max="7" width="11" style="15" customWidth="1"/>
    <col min="8" max="8" width="10.28515625" style="18" customWidth="1"/>
    <col min="9" max="9" width="15.7109375" style="44" customWidth="1"/>
    <col min="10" max="10" width="6.7109375" style="19" customWidth="1"/>
    <col min="11" max="33" width="15.7109375" style="19" customWidth="1"/>
    <col min="34" max="16384" width="8.85546875" style="19"/>
  </cols>
  <sheetData>
    <row r="1" spans="1:17" x14ac:dyDescent="0.2">
      <c r="A1" s="12"/>
      <c r="B1" s="13"/>
      <c r="C1" s="14"/>
      <c r="E1" s="16"/>
      <c r="F1" s="17" t="s">
        <v>31</v>
      </c>
    </row>
    <row r="2" spans="1:17" x14ac:dyDescent="0.2">
      <c r="A2" s="12"/>
      <c r="B2" s="13"/>
      <c r="C2" s="14"/>
      <c r="E2" s="16"/>
      <c r="F2" s="17" t="s">
        <v>49</v>
      </c>
    </row>
    <row r="3" spans="1:17" x14ac:dyDescent="0.2">
      <c r="A3" s="12"/>
      <c r="B3" s="13"/>
      <c r="C3" s="14"/>
      <c r="E3" s="16"/>
      <c r="F3" s="17" t="s">
        <v>15</v>
      </c>
    </row>
    <row r="4" spans="1:17" x14ac:dyDescent="0.2">
      <c r="A4" s="20"/>
      <c r="B4" s="18"/>
      <c r="C4" s="21"/>
      <c r="E4" s="21"/>
      <c r="F4" s="17" t="s">
        <v>50</v>
      </c>
    </row>
    <row r="5" spans="1:17" x14ac:dyDescent="0.2">
      <c r="A5" s="20"/>
      <c r="B5" s="18"/>
      <c r="C5" s="21"/>
      <c r="E5" s="21"/>
      <c r="F5" s="17" t="s">
        <v>94</v>
      </c>
    </row>
    <row r="6" spans="1:17" ht="15" customHeight="1" x14ac:dyDescent="0.2">
      <c r="A6" s="20"/>
      <c r="B6" s="18"/>
      <c r="C6" s="21"/>
      <c r="E6" s="21"/>
      <c r="F6" s="17" t="s">
        <v>95</v>
      </c>
    </row>
    <row r="7" spans="1:17" x14ac:dyDescent="0.2">
      <c r="A7" s="59" t="s">
        <v>96</v>
      </c>
      <c r="B7" s="59"/>
      <c r="C7" s="59"/>
      <c r="D7" s="59"/>
      <c r="E7" s="59"/>
      <c r="F7" s="59"/>
    </row>
    <row r="8" spans="1:17" x14ac:dyDescent="0.2">
      <c r="A8" s="59"/>
      <c r="B8" s="59"/>
      <c r="C8" s="59"/>
      <c r="D8" s="59"/>
      <c r="E8" s="59"/>
      <c r="F8" s="59"/>
    </row>
    <row r="9" spans="1:17" ht="18" customHeight="1" x14ac:dyDescent="0.2">
      <c r="A9" s="59"/>
      <c r="B9" s="59"/>
      <c r="C9" s="59"/>
      <c r="D9" s="59"/>
      <c r="E9" s="59"/>
      <c r="F9" s="59"/>
    </row>
    <row r="10" spans="1:17" ht="15.75" customHeight="1" x14ac:dyDescent="0.2">
      <c r="A10" s="60"/>
      <c r="B10" s="60"/>
      <c r="C10" s="22"/>
      <c r="D10" s="23"/>
      <c r="E10" s="23"/>
      <c r="F10" s="23"/>
    </row>
    <row r="11" spans="1:17" ht="13.5" customHeight="1" x14ac:dyDescent="0.2">
      <c r="A11" s="61" t="s">
        <v>0</v>
      </c>
      <c r="B11" s="61"/>
      <c r="F11" s="22" t="s">
        <v>1</v>
      </c>
    </row>
    <row r="12" spans="1:17" ht="46.9" customHeight="1" x14ac:dyDescent="0.2">
      <c r="A12" s="24" t="s">
        <v>46</v>
      </c>
      <c r="B12" s="24" t="s">
        <v>16</v>
      </c>
      <c r="C12" s="25" t="s">
        <v>84</v>
      </c>
      <c r="D12" s="25" t="s">
        <v>47</v>
      </c>
      <c r="E12" s="25" t="s">
        <v>48</v>
      </c>
      <c r="F12" s="30" t="s">
        <v>78</v>
      </c>
      <c r="G12" s="26"/>
      <c r="J12" s="34"/>
      <c r="K12" s="34"/>
      <c r="L12" s="34"/>
      <c r="M12" s="34"/>
      <c r="N12" s="34"/>
      <c r="O12" s="34"/>
    </row>
    <row r="13" spans="1:17" x14ac:dyDescent="0.2">
      <c r="A13" s="48" t="s">
        <v>51</v>
      </c>
      <c r="B13" s="49" t="s">
        <v>54</v>
      </c>
      <c r="C13" s="49"/>
      <c r="D13" s="49"/>
      <c r="E13" s="49"/>
      <c r="F13" s="42">
        <v>9954.2000000000007</v>
      </c>
      <c r="G13" s="54">
        <v>10154</v>
      </c>
      <c r="H13" s="54">
        <v>9954.2000000000007</v>
      </c>
      <c r="I13" s="45">
        <f>G13-F13</f>
        <v>199.79999999999927</v>
      </c>
      <c r="J13" s="35"/>
      <c r="K13" s="36"/>
      <c r="L13" s="36"/>
      <c r="M13" s="37"/>
      <c r="N13" s="37"/>
      <c r="O13" s="38"/>
      <c r="Q13" s="28"/>
    </row>
    <row r="14" spans="1:17" ht="32.450000000000003" customHeight="1" x14ac:dyDescent="0.2">
      <c r="A14" s="48" t="s">
        <v>2</v>
      </c>
      <c r="B14" s="49" t="s">
        <v>54</v>
      </c>
      <c r="C14" s="49" t="s">
        <v>32</v>
      </c>
      <c r="D14" s="49"/>
      <c r="E14" s="49"/>
      <c r="F14" s="42">
        <v>3267.9</v>
      </c>
      <c r="G14" s="54">
        <v>3287.91</v>
      </c>
      <c r="H14" s="54">
        <v>3267.98</v>
      </c>
      <c r="I14" s="45">
        <f>G14-F14+0.6</f>
        <v>20.609999999999765</v>
      </c>
      <c r="J14" s="39"/>
      <c r="K14" s="40"/>
      <c r="L14" s="40"/>
      <c r="M14" s="37"/>
      <c r="N14" s="34"/>
      <c r="O14" s="38"/>
      <c r="Q14" s="28"/>
    </row>
    <row r="15" spans="1:17" ht="19.149999999999999" customHeight="1" x14ac:dyDescent="0.2">
      <c r="A15" s="48" t="s">
        <v>3</v>
      </c>
      <c r="B15" s="49" t="s">
        <v>54</v>
      </c>
      <c r="C15" s="49" t="s">
        <v>33</v>
      </c>
      <c r="D15" s="49"/>
      <c r="E15" s="49"/>
      <c r="F15" s="42">
        <v>937.7</v>
      </c>
      <c r="G15" s="54">
        <v>937.75</v>
      </c>
      <c r="H15" s="54">
        <v>937.75</v>
      </c>
      <c r="I15" s="45">
        <f t="shared" ref="I15:I77" si="0">G15-F15</f>
        <v>4.9999999999954525E-2</v>
      </c>
      <c r="J15" s="39"/>
      <c r="K15" s="40"/>
      <c r="L15" s="40"/>
      <c r="M15" s="37"/>
      <c r="N15" s="37"/>
      <c r="O15" s="38"/>
      <c r="Q15" s="28"/>
    </row>
    <row r="16" spans="1:17" ht="18.600000000000001" customHeight="1" x14ac:dyDescent="0.2">
      <c r="A16" s="48" t="s">
        <v>85</v>
      </c>
      <c r="B16" s="49" t="s">
        <v>54</v>
      </c>
      <c r="C16" s="49" t="s">
        <v>33</v>
      </c>
      <c r="D16" s="49" t="s">
        <v>55</v>
      </c>
      <c r="E16" s="49"/>
      <c r="F16" s="42">
        <v>937.7</v>
      </c>
      <c r="G16" s="54">
        <v>937.75</v>
      </c>
      <c r="H16" s="54">
        <v>937.75</v>
      </c>
      <c r="I16" s="45">
        <f t="shared" si="0"/>
        <v>4.9999999999954525E-2</v>
      </c>
      <c r="J16" s="39"/>
      <c r="K16" s="40"/>
      <c r="L16" s="40"/>
      <c r="M16" s="37"/>
      <c r="N16" s="34"/>
      <c r="O16" s="38"/>
      <c r="Q16" s="28"/>
    </row>
    <row r="17" spans="1:20" ht="21" x14ac:dyDescent="0.2">
      <c r="A17" s="48" t="s">
        <v>86</v>
      </c>
      <c r="B17" s="49" t="s">
        <v>54</v>
      </c>
      <c r="C17" s="49" t="s">
        <v>33</v>
      </c>
      <c r="D17" s="49" t="s">
        <v>56</v>
      </c>
      <c r="E17" s="49"/>
      <c r="F17" s="42">
        <v>937.7</v>
      </c>
      <c r="G17" s="54">
        <v>937.75</v>
      </c>
      <c r="H17" s="54">
        <v>937.75</v>
      </c>
      <c r="I17" s="45">
        <f t="shared" si="0"/>
        <v>4.9999999999954525E-2</v>
      </c>
      <c r="J17" s="39"/>
      <c r="K17" s="40"/>
      <c r="L17" s="40"/>
      <c r="M17" s="37"/>
      <c r="N17" s="34"/>
      <c r="O17" s="38"/>
      <c r="Q17" s="28"/>
    </row>
    <row r="18" spans="1:20" ht="21" x14ac:dyDescent="0.2">
      <c r="A18" s="48" t="s">
        <v>57</v>
      </c>
      <c r="B18" s="49" t="s">
        <v>54</v>
      </c>
      <c r="C18" s="49" t="s">
        <v>33</v>
      </c>
      <c r="D18" s="49" t="s">
        <v>58</v>
      </c>
      <c r="E18" s="49"/>
      <c r="F18" s="42">
        <v>937.7</v>
      </c>
      <c r="G18" s="54">
        <v>937.75</v>
      </c>
      <c r="H18" s="54">
        <v>937.75</v>
      </c>
      <c r="I18" s="45">
        <f t="shared" si="0"/>
        <v>4.9999999999954525E-2</v>
      </c>
      <c r="J18" s="39"/>
      <c r="K18" s="40"/>
      <c r="L18" s="40"/>
      <c r="M18" s="37"/>
      <c r="N18" s="34"/>
      <c r="O18" s="38"/>
      <c r="Q18" s="28"/>
    </row>
    <row r="19" spans="1:20" x14ac:dyDescent="0.2">
      <c r="A19" s="48" t="s">
        <v>76</v>
      </c>
      <c r="B19" s="49" t="s">
        <v>54</v>
      </c>
      <c r="C19" s="49" t="s">
        <v>33</v>
      </c>
      <c r="D19" s="49" t="s">
        <v>77</v>
      </c>
      <c r="E19" s="49"/>
      <c r="F19" s="42">
        <v>937.7</v>
      </c>
      <c r="G19" s="54">
        <v>937.75</v>
      </c>
      <c r="H19" s="54">
        <v>937.75</v>
      </c>
      <c r="I19" s="45">
        <f t="shared" si="0"/>
        <v>4.9999999999954525E-2</v>
      </c>
      <c r="J19" s="39"/>
      <c r="K19" s="40"/>
      <c r="L19" s="40"/>
      <c r="M19" s="37"/>
      <c r="N19" s="34"/>
      <c r="O19" s="38"/>
      <c r="Q19" s="28"/>
    </row>
    <row r="20" spans="1:20" ht="22.5" x14ac:dyDescent="0.2">
      <c r="A20" s="50" t="s">
        <v>25</v>
      </c>
      <c r="B20" s="51" t="s">
        <v>54</v>
      </c>
      <c r="C20" s="51" t="s">
        <v>33</v>
      </c>
      <c r="D20" s="51" t="s">
        <v>77</v>
      </c>
      <c r="E20" s="51" t="s">
        <v>17</v>
      </c>
      <c r="F20" s="58">
        <v>937.7</v>
      </c>
      <c r="G20" s="55">
        <v>937.75</v>
      </c>
      <c r="H20" s="55">
        <v>937.75</v>
      </c>
      <c r="I20" s="45">
        <f t="shared" si="0"/>
        <v>4.9999999999954525E-2</v>
      </c>
      <c r="J20" s="39"/>
      <c r="K20" s="40"/>
      <c r="L20" s="40"/>
      <c r="M20" s="37"/>
      <c r="N20" s="34"/>
      <c r="O20" s="38"/>
      <c r="Q20" s="28"/>
    </row>
    <row r="21" spans="1:20" ht="21" x14ac:dyDescent="0.2">
      <c r="A21" s="48" t="s">
        <v>5</v>
      </c>
      <c r="B21" s="49" t="s">
        <v>54</v>
      </c>
      <c r="C21" s="49" t="s">
        <v>34</v>
      </c>
      <c r="D21" s="49"/>
      <c r="E21" s="49"/>
      <c r="F21" s="42">
        <v>2299.1999999999998</v>
      </c>
      <c r="G21" s="54">
        <v>2319.13</v>
      </c>
      <c r="H21" s="54">
        <v>2299.1999999999998</v>
      </c>
      <c r="I21" s="45">
        <f t="shared" si="0"/>
        <v>19.930000000000291</v>
      </c>
      <c r="J21" s="39"/>
      <c r="K21" s="40"/>
      <c r="L21" s="40"/>
      <c r="M21" s="37"/>
      <c r="N21" s="34"/>
      <c r="O21" s="38"/>
      <c r="Q21" s="28"/>
    </row>
    <row r="22" spans="1:20" ht="21" x14ac:dyDescent="0.2">
      <c r="A22" s="48" t="s">
        <v>85</v>
      </c>
      <c r="B22" s="49" t="s">
        <v>54</v>
      </c>
      <c r="C22" s="49" t="s">
        <v>34</v>
      </c>
      <c r="D22" s="49" t="s">
        <v>55</v>
      </c>
      <c r="E22" s="49"/>
      <c r="F22" s="42">
        <v>2299.1999999999998</v>
      </c>
      <c r="G22" s="54">
        <v>2319.13</v>
      </c>
      <c r="H22" s="54">
        <v>2299.1999999999998</v>
      </c>
      <c r="I22" s="45">
        <f t="shared" si="0"/>
        <v>19.930000000000291</v>
      </c>
      <c r="J22" s="39"/>
      <c r="K22" s="40"/>
      <c r="L22" s="40"/>
      <c r="M22" s="37"/>
      <c r="N22" s="37"/>
      <c r="O22" s="38"/>
      <c r="Q22" s="28"/>
    </row>
    <row r="23" spans="1:20" ht="21" x14ac:dyDescent="0.2">
      <c r="A23" s="48" t="s">
        <v>86</v>
      </c>
      <c r="B23" s="49" t="s">
        <v>54</v>
      </c>
      <c r="C23" s="49" t="s">
        <v>34</v>
      </c>
      <c r="D23" s="49" t="s">
        <v>56</v>
      </c>
      <c r="E23" s="49"/>
      <c r="F23" s="42">
        <v>2282.5</v>
      </c>
      <c r="G23" s="54">
        <v>2302.41</v>
      </c>
      <c r="H23" s="54">
        <v>2282.4699999999998</v>
      </c>
      <c r="I23" s="45">
        <f t="shared" si="0"/>
        <v>19.909999999999854</v>
      </c>
      <c r="J23" s="39"/>
      <c r="K23" s="40"/>
      <c r="L23" s="40"/>
      <c r="M23" s="37"/>
      <c r="N23" s="37"/>
      <c r="O23" s="38"/>
      <c r="Q23" s="28"/>
      <c r="S23" s="28"/>
      <c r="T23" s="28">
        <f>Q13+Q22+Q23+Q31+Q37+Q38+Q41+Q42+Q50</f>
        <v>0</v>
      </c>
    </row>
    <row r="24" spans="1:20" ht="21" x14ac:dyDescent="0.2">
      <c r="A24" s="48" t="s">
        <v>57</v>
      </c>
      <c r="B24" s="49" t="s">
        <v>54</v>
      </c>
      <c r="C24" s="49" t="s">
        <v>34</v>
      </c>
      <c r="D24" s="49" t="s">
        <v>58</v>
      </c>
      <c r="E24" s="49"/>
      <c r="F24" s="42">
        <v>2282.5</v>
      </c>
      <c r="G24" s="54">
        <v>2302.41</v>
      </c>
      <c r="H24" s="54">
        <v>2282.4699999999998</v>
      </c>
      <c r="I24" s="45">
        <f t="shared" si="0"/>
        <v>19.909999999999854</v>
      </c>
      <c r="J24" s="39"/>
      <c r="K24" s="40"/>
      <c r="L24" s="40"/>
      <c r="M24" s="37"/>
      <c r="N24" s="34"/>
      <c r="O24" s="38"/>
      <c r="Q24" s="28"/>
    </row>
    <row r="25" spans="1:20" x14ac:dyDescent="0.2">
      <c r="A25" s="48" t="s">
        <v>76</v>
      </c>
      <c r="B25" s="49" t="s">
        <v>54</v>
      </c>
      <c r="C25" s="49" t="s">
        <v>34</v>
      </c>
      <c r="D25" s="49" t="s">
        <v>77</v>
      </c>
      <c r="E25" s="49"/>
      <c r="F25" s="42">
        <v>2282.5</v>
      </c>
      <c r="G25" s="54">
        <v>2302.41</v>
      </c>
      <c r="H25" s="54">
        <v>2282.4699999999998</v>
      </c>
      <c r="I25" s="45">
        <f t="shared" si="0"/>
        <v>19.909999999999854</v>
      </c>
      <c r="J25" s="39"/>
      <c r="K25" s="40"/>
      <c r="L25" s="40"/>
      <c r="M25" s="37"/>
      <c r="N25" s="34"/>
      <c r="O25" s="38"/>
      <c r="Q25" s="28"/>
    </row>
    <row r="26" spans="1:20" ht="22.5" x14ac:dyDescent="0.2">
      <c r="A26" s="50" t="s">
        <v>25</v>
      </c>
      <c r="B26" s="51" t="s">
        <v>54</v>
      </c>
      <c r="C26" s="51" t="s">
        <v>34</v>
      </c>
      <c r="D26" s="51" t="s">
        <v>77</v>
      </c>
      <c r="E26" s="51" t="s">
        <v>17</v>
      </c>
      <c r="F26" s="43">
        <v>2146.5</v>
      </c>
      <c r="G26" s="55">
        <v>2146.52</v>
      </c>
      <c r="H26" s="55">
        <v>2146.52</v>
      </c>
      <c r="I26" s="45">
        <f t="shared" si="0"/>
        <v>1.999999999998181E-2</v>
      </c>
      <c r="J26" s="39"/>
      <c r="K26" s="40"/>
      <c r="L26" s="40"/>
      <c r="M26" s="37"/>
      <c r="N26" s="37"/>
      <c r="O26" s="38"/>
      <c r="Q26" s="28"/>
    </row>
    <row r="27" spans="1:20" x14ac:dyDescent="0.2">
      <c r="A27" s="50" t="s">
        <v>27</v>
      </c>
      <c r="B27" s="51" t="s">
        <v>54</v>
      </c>
      <c r="C27" s="51" t="s">
        <v>34</v>
      </c>
      <c r="D27" s="51" t="s">
        <v>77</v>
      </c>
      <c r="E27" s="51" t="s">
        <v>18</v>
      </c>
      <c r="F27" s="43">
        <v>125.8</v>
      </c>
      <c r="G27" s="55">
        <v>145.74</v>
      </c>
      <c r="H27" s="55">
        <v>125.8</v>
      </c>
      <c r="I27" s="45">
        <f t="shared" si="0"/>
        <v>19.940000000000012</v>
      </c>
      <c r="J27" s="39"/>
      <c r="K27" s="40"/>
      <c r="L27" s="40"/>
      <c r="M27" s="37"/>
      <c r="N27" s="34"/>
      <c r="O27" s="38"/>
      <c r="Q27" s="28"/>
    </row>
    <row r="28" spans="1:20" x14ac:dyDescent="0.2">
      <c r="A28" s="50" t="s">
        <v>19</v>
      </c>
      <c r="B28" s="51" t="s">
        <v>54</v>
      </c>
      <c r="C28" s="51" t="s">
        <v>34</v>
      </c>
      <c r="D28" s="51" t="s">
        <v>77</v>
      </c>
      <c r="E28" s="51" t="s">
        <v>20</v>
      </c>
      <c r="F28" s="43">
        <v>10.1</v>
      </c>
      <c r="G28" s="55">
        <v>10.15</v>
      </c>
      <c r="H28" s="55">
        <v>10.15</v>
      </c>
      <c r="I28" s="45">
        <f t="shared" si="0"/>
        <v>5.0000000000000711E-2</v>
      </c>
      <c r="J28" s="39"/>
      <c r="K28" s="40"/>
      <c r="L28" s="40"/>
      <c r="M28" s="37"/>
      <c r="N28" s="34"/>
      <c r="O28" s="38"/>
      <c r="Q28" s="28"/>
    </row>
    <row r="29" spans="1:20" x14ac:dyDescent="0.2">
      <c r="A29" s="48" t="s">
        <v>87</v>
      </c>
      <c r="B29" s="49" t="s">
        <v>54</v>
      </c>
      <c r="C29" s="49" t="s">
        <v>34</v>
      </c>
      <c r="D29" s="49" t="s">
        <v>59</v>
      </c>
      <c r="E29" s="49"/>
      <c r="F29" s="42">
        <v>4.2</v>
      </c>
      <c r="G29" s="54">
        <v>4.2</v>
      </c>
      <c r="H29" s="54">
        <v>4.2</v>
      </c>
      <c r="I29" s="45">
        <f t="shared" si="0"/>
        <v>0</v>
      </c>
      <c r="J29" s="39"/>
      <c r="K29" s="40"/>
      <c r="L29" s="40"/>
      <c r="M29" s="37"/>
      <c r="N29" s="37"/>
      <c r="O29" s="38"/>
      <c r="Q29" s="28"/>
    </row>
    <row r="30" spans="1:20" x14ac:dyDescent="0.2">
      <c r="A30" s="48" t="s">
        <v>60</v>
      </c>
      <c r="B30" s="49" t="s">
        <v>54</v>
      </c>
      <c r="C30" s="49" t="s">
        <v>34</v>
      </c>
      <c r="D30" s="49" t="s">
        <v>61</v>
      </c>
      <c r="E30" s="49"/>
      <c r="F30" s="42">
        <v>4.2</v>
      </c>
      <c r="G30" s="54">
        <v>4.2</v>
      </c>
      <c r="H30" s="54">
        <v>4.2</v>
      </c>
      <c r="I30" s="45">
        <f t="shared" si="0"/>
        <v>0</v>
      </c>
      <c r="J30" s="39"/>
      <c r="K30" s="40"/>
      <c r="L30" s="40"/>
      <c r="M30" s="37"/>
      <c r="N30" s="34"/>
      <c r="O30" s="38"/>
      <c r="Q30" s="28"/>
    </row>
    <row r="31" spans="1:20" ht="21" x14ac:dyDescent="0.2">
      <c r="A31" s="48" t="s">
        <v>62</v>
      </c>
      <c r="B31" s="49" t="s">
        <v>54</v>
      </c>
      <c r="C31" s="49" t="s">
        <v>34</v>
      </c>
      <c r="D31" s="49" t="s">
        <v>63</v>
      </c>
      <c r="E31" s="49"/>
      <c r="F31" s="42">
        <v>4.2</v>
      </c>
      <c r="G31" s="54">
        <v>4.2</v>
      </c>
      <c r="H31" s="54">
        <v>4.2</v>
      </c>
      <c r="I31" s="45">
        <f t="shared" si="0"/>
        <v>0</v>
      </c>
      <c r="J31" s="39"/>
      <c r="K31" s="40"/>
      <c r="L31" s="40"/>
      <c r="M31" s="37"/>
      <c r="N31" s="37"/>
      <c r="O31" s="38"/>
      <c r="Q31" s="28"/>
    </row>
    <row r="32" spans="1:20" x14ac:dyDescent="0.2">
      <c r="A32" s="50" t="s">
        <v>27</v>
      </c>
      <c r="B32" s="51" t="s">
        <v>54</v>
      </c>
      <c r="C32" s="51" t="s">
        <v>34</v>
      </c>
      <c r="D32" s="51" t="s">
        <v>63</v>
      </c>
      <c r="E32" s="51" t="s">
        <v>18</v>
      </c>
      <c r="F32" s="43">
        <v>4.2</v>
      </c>
      <c r="G32" s="55">
        <v>4.2</v>
      </c>
      <c r="H32" s="55">
        <v>4.2</v>
      </c>
      <c r="I32" s="45">
        <f t="shared" si="0"/>
        <v>0</v>
      </c>
      <c r="J32" s="39"/>
      <c r="K32" s="40"/>
      <c r="L32" s="40"/>
      <c r="M32" s="37"/>
      <c r="N32" s="34"/>
      <c r="O32" s="38"/>
      <c r="Q32" s="28"/>
    </row>
    <row r="33" spans="1:17" x14ac:dyDescent="0.2">
      <c r="A33" s="48" t="s">
        <v>89</v>
      </c>
      <c r="B33" s="49" t="s">
        <v>54</v>
      </c>
      <c r="C33" s="49" t="s">
        <v>34</v>
      </c>
      <c r="D33" s="49" t="s">
        <v>66</v>
      </c>
      <c r="E33" s="49"/>
      <c r="F33" s="42">
        <v>12.5</v>
      </c>
      <c r="G33" s="54">
        <v>12.53</v>
      </c>
      <c r="H33" s="54">
        <v>12.53</v>
      </c>
      <c r="I33" s="45">
        <f t="shared" si="0"/>
        <v>2.9999999999999361E-2</v>
      </c>
      <c r="J33" s="39"/>
      <c r="K33" s="40"/>
      <c r="L33" s="40"/>
      <c r="M33" s="37"/>
      <c r="N33" s="34"/>
      <c r="O33" s="38"/>
      <c r="Q33" s="28"/>
    </row>
    <row r="34" spans="1:17" x14ac:dyDescent="0.2">
      <c r="A34" s="48" t="s">
        <v>81</v>
      </c>
      <c r="B34" s="49" t="s">
        <v>54</v>
      </c>
      <c r="C34" s="49" t="s">
        <v>34</v>
      </c>
      <c r="D34" s="49" t="s">
        <v>82</v>
      </c>
      <c r="E34" s="49"/>
      <c r="F34" s="42">
        <v>12.5</v>
      </c>
      <c r="G34" s="54">
        <v>12.53</v>
      </c>
      <c r="H34" s="54">
        <v>12.53</v>
      </c>
      <c r="I34" s="45">
        <f t="shared" si="0"/>
        <v>2.9999999999999361E-2</v>
      </c>
      <c r="J34" s="39"/>
      <c r="K34" s="40"/>
      <c r="L34" s="40"/>
      <c r="M34" s="37"/>
      <c r="N34" s="37"/>
      <c r="O34" s="38"/>
      <c r="Q34" s="28"/>
    </row>
    <row r="35" spans="1:17" ht="21" x14ac:dyDescent="0.2">
      <c r="A35" s="48" t="s">
        <v>62</v>
      </c>
      <c r="B35" s="49" t="s">
        <v>54</v>
      </c>
      <c r="C35" s="49" t="s">
        <v>34</v>
      </c>
      <c r="D35" s="49" t="s">
        <v>83</v>
      </c>
      <c r="E35" s="49"/>
      <c r="F35" s="42">
        <v>12.5</v>
      </c>
      <c r="G35" s="54">
        <v>12.53</v>
      </c>
      <c r="H35" s="54">
        <v>12.53</v>
      </c>
      <c r="I35" s="45">
        <f t="shared" si="0"/>
        <v>2.9999999999999361E-2</v>
      </c>
      <c r="J35" s="39"/>
      <c r="K35" s="40"/>
      <c r="L35" s="40"/>
      <c r="M35" s="37"/>
      <c r="N35" s="37"/>
      <c r="O35" s="38"/>
      <c r="Q35" s="28"/>
    </row>
    <row r="36" spans="1:17" ht="22.5" x14ac:dyDescent="0.2">
      <c r="A36" s="50" t="s">
        <v>25</v>
      </c>
      <c r="B36" s="51" t="s">
        <v>54</v>
      </c>
      <c r="C36" s="51" t="s">
        <v>34</v>
      </c>
      <c r="D36" s="51" t="s">
        <v>83</v>
      </c>
      <c r="E36" s="51" t="s">
        <v>17</v>
      </c>
      <c r="F36" s="43">
        <v>12.5</v>
      </c>
      <c r="G36" s="55">
        <v>12.53</v>
      </c>
      <c r="H36" s="55">
        <v>12.53</v>
      </c>
      <c r="I36" s="45">
        <f t="shared" si="0"/>
        <v>2.9999999999999361E-2</v>
      </c>
      <c r="J36" s="39"/>
      <c r="K36" s="40"/>
      <c r="L36" s="40"/>
      <c r="M36" s="37"/>
      <c r="N36" s="34"/>
      <c r="O36" s="38"/>
      <c r="Q36" s="28"/>
    </row>
    <row r="37" spans="1:17" x14ac:dyDescent="0.2">
      <c r="A37" s="48" t="s">
        <v>6</v>
      </c>
      <c r="B37" s="49" t="s">
        <v>54</v>
      </c>
      <c r="C37" s="49" t="s">
        <v>35</v>
      </c>
      <c r="D37" s="49"/>
      <c r="E37" s="49"/>
      <c r="F37" s="42">
        <v>31</v>
      </c>
      <c r="G37" s="54">
        <v>31.02</v>
      </c>
      <c r="H37" s="54">
        <v>31.02</v>
      </c>
      <c r="I37" s="45">
        <f t="shared" si="0"/>
        <v>1.9999999999999574E-2</v>
      </c>
      <c r="J37" s="39"/>
      <c r="K37" s="40"/>
      <c r="L37" s="40"/>
      <c r="M37" s="37"/>
      <c r="N37" s="37"/>
      <c r="O37" s="38"/>
      <c r="Q37" s="28"/>
    </row>
    <row r="38" spans="1:17" ht="21" x14ac:dyDescent="0.2">
      <c r="A38" s="48" t="s">
        <v>85</v>
      </c>
      <c r="B38" s="49" t="s">
        <v>54</v>
      </c>
      <c r="C38" s="49" t="s">
        <v>35</v>
      </c>
      <c r="D38" s="49" t="s">
        <v>55</v>
      </c>
      <c r="E38" s="49"/>
      <c r="F38" s="42">
        <v>31</v>
      </c>
      <c r="G38" s="54">
        <v>31.02</v>
      </c>
      <c r="H38" s="54">
        <v>31.02</v>
      </c>
      <c r="I38" s="45">
        <f t="shared" si="0"/>
        <v>1.9999999999999574E-2</v>
      </c>
      <c r="J38" s="39"/>
      <c r="K38" s="40"/>
      <c r="L38" s="40"/>
      <c r="M38" s="37"/>
      <c r="N38" s="37"/>
      <c r="O38" s="38"/>
      <c r="Q38" s="28"/>
    </row>
    <row r="39" spans="1:17" ht="21" x14ac:dyDescent="0.2">
      <c r="A39" s="48" t="s">
        <v>86</v>
      </c>
      <c r="B39" s="49" t="s">
        <v>54</v>
      </c>
      <c r="C39" s="49" t="s">
        <v>35</v>
      </c>
      <c r="D39" s="49" t="s">
        <v>56</v>
      </c>
      <c r="E39" s="49"/>
      <c r="F39" s="42">
        <v>31</v>
      </c>
      <c r="G39" s="54">
        <v>31.02</v>
      </c>
      <c r="H39" s="54">
        <v>31.02</v>
      </c>
      <c r="I39" s="45">
        <f t="shared" si="0"/>
        <v>1.9999999999999574E-2</v>
      </c>
      <c r="J39" s="39"/>
      <c r="K39" s="40"/>
      <c r="L39" s="40"/>
      <c r="M39" s="37"/>
      <c r="N39" s="34"/>
      <c r="O39" s="38"/>
      <c r="Q39" s="28"/>
    </row>
    <row r="40" spans="1:17" ht="21" x14ac:dyDescent="0.2">
      <c r="A40" s="48" t="s">
        <v>57</v>
      </c>
      <c r="B40" s="49" t="s">
        <v>54</v>
      </c>
      <c r="C40" s="49" t="s">
        <v>35</v>
      </c>
      <c r="D40" s="49" t="s">
        <v>58</v>
      </c>
      <c r="E40" s="49"/>
      <c r="F40" s="42">
        <v>31</v>
      </c>
      <c r="G40" s="54">
        <v>31.02</v>
      </c>
      <c r="H40" s="54">
        <v>31.02</v>
      </c>
      <c r="I40" s="45">
        <f t="shared" si="0"/>
        <v>1.9999999999999574E-2</v>
      </c>
      <c r="J40" s="39"/>
      <c r="K40" s="40"/>
      <c r="L40" s="40"/>
      <c r="M40" s="37"/>
      <c r="N40" s="34"/>
      <c r="O40" s="38"/>
      <c r="Q40" s="28"/>
    </row>
    <row r="41" spans="1:17" x14ac:dyDescent="0.2">
      <c r="A41" s="48" t="s">
        <v>76</v>
      </c>
      <c r="B41" s="49" t="s">
        <v>54</v>
      </c>
      <c r="C41" s="49" t="s">
        <v>35</v>
      </c>
      <c r="D41" s="49" t="s">
        <v>77</v>
      </c>
      <c r="E41" s="49"/>
      <c r="F41" s="42">
        <v>30.3</v>
      </c>
      <c r="G41" s="54">
        <v>30.32</v>
      </c>
      <c r="H41" s="54">
        <v>30.32</v>
      </c>
      <c r="I41" s="45">
        <f t="shared" si="0"/>
        <v>1.9999999999999574E-2</v>
      </c>
      <c r="J41" s="39"/>
      <c r="K41" s="40"/>
      <c r="L41" s="40"/>
      <c r="M41" s="37"/>
      <c r="N41" s="37"/>
      <c r="O41" s="38"/>
      <c r="Q41" s="28"/>
    </row>
    <row r="42" spans="1:17" x14ac:dyDescent="0.2">
      <c r="A42" s="50" t="s">
        <v>19</v>
      </c>
      <c r="B42" s="51" t="s">
        <v>54</v>
      </c>
      <c r="C42" s="51" t="s">
        <v>35</v>
      </c>
      <c r="D42" s="51" t="s">
        <v>77</v>
      </c>
      <c r="E42" s="51" t="s">
        <v>20</v>
      </c>
      <c r="F42" s="43">
        <v>30.3</v>
      </c>
      <c r="G42" s="55">
        <v>30.32</v>
      </c>
      <c r="H42" s="55">
        <v>30.32</v>
      </c>
      <c r="I42" s="45">
        <f t="shared" si="0"/>
        <v>1.9999999999999574E-2</v>
      </c>
      <c r="J42" s="39"/>
      <c r="K42" s="40"/>
      <c r="L42" s="40"/>
      <c r="M42" s="37"/>
      <c r="N42" s="37"/>
      <c r="O42" s="38"/>
      <c r="Q42" s="28"/>
    </row>
    <row r="43" spans="1:17" ht="31.5" x14ac:dyDescent="0.2">
      <c r="A43" s="56" t="s">
        <v>28</v>
      </c>
      <c r="B43" s="49" t="s">
        <v>54</v>
      </c>
      <c r="C43" s="49" t="s">
        <v>35</v>
      </c>
      <c r="D43" s="49" t="s">
        <v>64</v>
      </c>
      <c r="E43" s="49"/>
      <c r="F43" s="42">
        <v>0.7</v>
      </c>
      <c r="G43" s="54">
        <v>0.7</v>
      </c>
      <c r="H43" s="54">
        <v>0.7</v>
      </c>
      <c r="I43" s="45">
        <f t="shared" si="0"/>
        <v>0</v>
      </c>
      <c r="J43" s="39"/>
      <c r="K43" s="40"/>
      <c r="L43" s="40"/>
      <c r="M43" s="37"/>
      <c r="N43" s="34"/>
      <c r="O43" s="38"/>
      <c r="Q43" s="28"/>
    </row>
    <row r="44" spans="1:17" x14ac:dyDescent="0.2">
      <c r="A44" s="50" t="s">
        <v>27</v>
      </c>
      <c r="B44" s="51" t="s">
        <v>54</v>
      </c>
      <c r="C44" s="51" t="s">
        <v>35</v>
      </c>
      <c r="D44" s="51" t="s">
        <v>64</v>
      </c>
      <c r="E44" s="51" t="s">
        <v>18</v>
      </c>
      <c r="F44" s="43">
        <v>0.7</v>
      </c>
      <c r="G44" s="55">
        <v>0.7</v>
      </c>
      <c r="H44" s="55">
        <v>0.7</v>
      </c>
      <c r="I44" s="45">
        <f t="shared" si="0"/>
        <v>0</v>
      </c>
      <c r="J44" s="39"/>
      <c r="K44" s="40"/>
      <c r="L44" s="40"/>
      <c r="M44" s="37"/>
      <c r="N44" s="34"/>
      <c r="O44" s="38"/>
      <c r="Q44" s="28"/>
    </row>
    <row r="45" spans="1:17" x14ac:dyDescent="0.2">
      <c r="A45" s="48" t="s">
        <v>7</v>
      </c>
      <c r="B45" s="49" t="s">
        <v>54</v>
      </c>
      <c r="C45" s="49" t="s">
        <v>36</v>
      </c>
      <c r="D45" s="49"/>
      <c r="E45" s="49"/>
      <c r="F45" s="42">
        <v>250</v>
      </c>
      <c r="G45" s="54">
        <v>250</v>
      </c>
      <c r="H45" s="54">
        <v>250</v>
      </c>
      <c r="I45" s="45">
        <f t="shared" si="0"/>
        <v>0</v>
      </c>
      <c r="J45" s="39"/>
      <c r="K45" s="40"/>
      <c r="L45" s="40"/>
      <c r="M45" s="37"/>
      <c r="N45" s="34"/>
      <c r="O45" s="38"/>
      <c r="Q45" s="28"/>
    </row>
    <row r="46" spans="1:17" x14ac:dyDescent="0.2">
      <c r="A46" s="48" t="s">
        <v>8</v>
      </c>
      <c r="B46" s="49" t="s">
        <v>54</v>
      </c>
      <c r="C46" s="49" t="s">
        <v>37</v>
      </c>
      <c r="D46" s="49"/>
      <c r="E46" s="49"/>
      <c r="F46" s="42">
        <v>250</v>
      </c>
      <c r="G46" s="54">
        <v>250</v>
      </c>
      <c r="H46" s="54">
        <v>250</v>
      </c>
      <c r="I46" s="45">
        <f t="shared" si="0"/>
        <v>0</v>
      </c>
      <c r="J46" s="39"/>
      <c r="K46" s="40"/>
      <c r="L46" s="40"/>
      <c r="M46" s="37"/>
      <c r="N46" s="34"/>
      <c r="O46" s="38"/>
      <c r="Q46" s="28"/>
    </row>
    <row r="47" spans="1:17" ht="21" x14ac:dyDescent="0.2">
      <c r="A47" s="48" t="s">
        <v>85</v>
      </c>
      <c r="B47" s="49" t="s">
        <v>54</v>
      </c>
      <c r="C47" s="49" t="s">
        <v>37</v>
      </c>
      <c r="D47" s="49" t="s">
        <v>55</v>
      </c>
      <c r="E47" s="49"/>
      <c r="F47" s="42">
        <v>250</v>
      </c>
      <c r="G47" s="54">
        <v>250</v>
      </c>
      <c r="H47" s="54">
        <v>250</v>
      </c>
      <c r="I47" s="45">
        <f t="shared" si="0"/>
        <v>0</v>
      </c>
      <c r="J47" s="39"/>
      <c r="K47" s="40"/>
      <c r="L47" s="40"/>
      <c r="M47" s="37"/>
      <c r="N47" s="34"/>
      <c r="O47" s="38"/>
      <c r="Q47" s="28"/>
    </row>
    <row r="48" spans="1:17" ht="21" x14ac:dyDescent="0.2">
      <c r="A48" s="48" t="s">
        <v>86</v>
      </c>
      <c r="B48" s="49" t="s">
        <v>54</v>
      </c>
      <c r="C48" s="49" t="s">
        <v>37</v>
      </c>
      <c r="D48" s="49" t="s">
        <v>56</v>
      </c>
      <c r="E48" s="49"/>
      <c r="F48" s="42">
        <v>250</v>
      </c>
      <c r="G48" s="54">
        <v>250</v>
      </c>
      <c r="H48" s="54">
        <v>250</v>
      </c>
      <c r="I48" s="45">
        <f t="shared" si="0"/>
        <v>0</v>
      </c>
      <c r="J48" s="34"/>
      <c r="K48" s="34"/>
      <c r="L48" s="34"/>
      <c r="M48" s="37"/>
      <c r="N48" s="34"/>
      <c r="O48" s="38"/>
      <c r="Q48" s="28"/>
    </row>
    <row r="49" spans="1:17" ht="21" x14ac:dyDescent="0.2">
      <c r="A49" s="48" t="s">
        <v>57</v>
      </c>
      <c r="B49" s="49" t="s">
        <v>54</v>
      </c>
      <c r="C49" s="49" t="s">
        <v>37</v>
      </c>
      <c r="D49" s="49" t="s">
        <v>58</v>
      </c>
      <c r="E49" s="49"/>
      <c r="F49" s="42">
        <v>250</v>
      </c>
      <c r="G49" s="54">
        <v>250</v>
      </c>
      <c r="H49" s="54">
        <v>250</v>
      </c>
      <c r="I49" s="45">
        <f t="shared" si="0"/>
        <v>0</v>
      </c>
      <c r="J49" s="34"/>
      <c r="K49" s="34"/>
      <c r="L49" s="34"/>
      <c r="M49" s="37"/>
      <c r="N49" s="34"/>
      <c r="O49" s="38"/>
      <c r="Q49" s="28"/>
    </row>
    <row r="50" spans="1:17" ht="21" x14ac:dyDescent="0.2">
      <c r="A50" s="48" t="s">
        <v>88</v>
      </c>
      <c r="B50" s="49" t="s">
        <v>54</v>
      </c>
      <c r="C50" s="49" t="s">
        <v>37</v>
      </c>
      <c r="D50" s="49" t="s">
        <v>65</v>
      </c>
      <c r="E50" s="49"/>
      <c r="F50" s="42">
        <v>250</v>
      </c>
      <c r="G50" s="54">
        <v>250</v>
      </c>
      <c r="H50" s="54">
        <v>250</v>
      </c>
      <c r="I50" s="45">
        <f t="shared" si="0"/>
        <v>0</v>
      </c>
      <c r="J50" s="34"/>
      <c r="K50" s="34"/>
      <c r="L50" s="34"/>
      <c r="M50" s="37"/>
      <c r="N50" s="37"/>
      <c r="O50" s="38"/>
      <c r="Q50" s="28"/>
    </row>
    <row r="51" spans="1:17" ht="22.5" x14ac:dyDescent="0.2">
      <c r="A51" s="50" t="s">
        <v>25</v>
      </c>
      <c r="B51" s="51" t="s">
        <v>54</v>
      </c>
      <c r="C51" s="51" t="s">
        <v>37</v>
      </c>
      <c r="D51" s="51" t="s">
        <v>65</v>
      </c>
      <c r="E51" s="51" t="s">
        <v>17</v>
      </c>
      <c r="F51" s="43">
        <v>230.8</v>
      </c>
      <c r="G51" s="55">
        <v>230.78</v>
      </c>
      <c r="H51" s="55">
        <v>230.78</v>
      </c>
      <c r="I51" s="45">
        <f t="shared" si="0"/>
        <v>-2.0000000000010232E-2</v>
      </c>
      <c r="M51" s="27"/>
      <c r="N51" s="27"/>
      <c r="O51" s="28">
        <v>1351.8708099999999</v>
      </c>
      <c r="Q51" s="28"/>
    </row>
    <row r="52" spans="1:17" x14ac:dyDescent="0.2">
      <c r="A52" s="50" t="s">
        <v>27</v>
      </c>
      <c r="B52" s="51" t="s">
        <v>54</v>
      </c>
      <c r="C52" s="51" t="s">
        <v>37</v>
      </c>
      <c r="D52" s="51" t="s">
        <v>65</v>
      </c>
      <c r="E52" s="51" t="s">
        <v>18</v>
      </c>
      <c r="F52" s="43">
        <v>19.2</v>
      </c>
      <c r="G52" s="55">
        <v>19.22</v>
      </c>
      <c r="H52" s="55">
        <v>19.22</v>
      </c>
      <c r="I52" s="45">
        <f t="shared" si="0"/>
        <v>1.9999999999999574E-2</v>
      </c>
      <c r="N52" s="29"/>
      <c r="O52" s="29">
        <f>SUM(O13:O51)</f>
        <v>1351.8708099999999</v>
      </c>
      <c r="P52" s="29"/>
      <c r="Q52" s="28"/>
    </row>
    <row r="53" spans="1:17" x14ac:dyDescent="0.2">
      <c r="A53" s="48" t="s">
        <v>9</v>
      </c>
      <c r="B53" s="49" t="s">
        <v>54</v>
      </c>
      <c r="C53" s="49" t="s">
        <v>38</v>
      </c>
      <c r="D53" s="49"/>
      <c r="E53" s="49"/>
      <c r="F53" s="42">
        <v>1379.1</v>
      </c>
      <c r="G53" s="54">
        <v>1381.81</v>
      </c>
      <c r="H53" s="54">
        <v>1379.09</v>
      </c>
      <c r="I53" s="45">
        <f t="shared" si="0"/>
        <v>2.7100000000000364</v>
      </c>
    </row>
    <row r="54" spans="1:17" x14ac:dyDescent="0.2">
      <c r="A54" s="48" t="s">
        <v>24</v>
      </c>
      <c r="B54" s="49" t="s">
        <v>54</v>
      </c>
      <c r="C54" s="49" t="s">
        <v>39</v>
      </c>
      <c r="D54" s="49"/>
      <c r="E54" s="49"/>
      <c r="F54" s="42">
        <v>1379.1</v>
      </c>
      <c r="G54" s="54">
        <v>1381.81</v>
      </c>
      <c r="H54" s="54">
        <v>1379.09</v>
      </c>
      <c r="I54" s="45">
        <f t="shared" si="0"/>
        <v>2.7100000000000364</v>
      </c>
    </row>
    <row r="55" spans="1:17" ht="21" x14ac:dyDescent="0.2">
      <c r="A55" s="48" t="s">
        <v>85</v>
      </c>
      <c r="B55" s="49" t="s">
        <v>54</v>
      </c>
      <c r="C55" s="49" t="s">
        <v>39</v>
      </c>
      <c r="D55" s="49" t="s">
        <v>55</v>
      </c>
      <c r="E55" s="49"/>
      <c r="F55" s="42">
        <v>1379.1</v>
      </c>
      <c r="G55" s="54">
        <v>1381.81</v>
      </c>
      <c r="H55" s="54">
        <v>1379.09</v>
      </c>
      <c r="I55" s="45">
        <f t="shared" si="0"/>
        <v>2.7100000000000364</v>
      </c>
    </row>
    <row r="56" spans="1:17" x14ac:dyDescent="0.2">
      <c r="A56" s="48" t="s">
        <v>89</v>
      </c>
      <c r="B56" s="49" t="s">
        <v>54</v>
      </c>
      <c r="C56" s="49" t="s">
        <v>39</v>
      </c>
      <c r="D56" s="49" t="s">
        <v>66</v>
      </c>
      <c r="E56" s="49"/>
      <c r="F56" s="42">
        <v>1379.1</v>
      </c>
      <c r="G56" s="54">
        <v>1381.81</v>
      </c>
      <c r="H56" s="54">
        <v>1379.09</v>
      </c>
      <c r="I56" s="45">
        <f t="shared" si="0"/>
        <v>2.7100000000000364</v>
      </c>
    </row>
    <row r="57" spans="1:17" x14ac:dyDescent="0.2">
      <c r="A57" s="48" t="s">
        <v>67</v>
      </c>
      <c r="B57" s="49" t="s">
        <v>54</v>
      </c>
      <c r="C57" s="49" t="s">
        <v>39</v>
      </c>
      <c r="D57" s="49" t="s">
        <v>68</v>
      </c>
      <c r="E57" s="49"/>
      <c r="F57" s="42">
        <v>1379.1</v>
      </c>
      <c r="G57" s="54">
        <v>1381.81</v>
      </c>
      <c r="H57" s="54">
        <v>1379.09</v>
      </c>
      <c r="I57" s="45">
        <f t="shared" si="0"/>
        <v>2.7100000000000364</v>
      </c>
    </row>
    <row r="58" spans="1:17" ht="21" x14ac:dyDescent="0.2">
      <c r="A58" s="48" t="s">
        <v>101</v>
      </c>
      <c r="B58" s="49" t="s">
        <v>54</v>
      </c>
      <c r="C58" s="49" t="s">
        <v>39</v>
      </c>
      <c r="D58" s="49" t="s">
        <v>102</v>
      </c>
      <c r="E58" s="49"/>
      <c r="F58" s="42">
        <v>441.8</v>
      </c>
      <c r="G58" s="54">
        <v>441.76</v>
      </c>
      <c r="H58" s="54">
        <v>441.76</v>
      </c>
      <c r="I58" s="45">
        <f t="shared" si="0"/>
        <v>-4.0000000000020464E-2</v>
      </c>
    </row>
    <row r="59" spans="1:17" x14ac:dyDescent="0.2">
      <c r="A59" s="50" t="s">
        <v>21</v>
      </c>
      <c r="B59" s="51" t="s">
        <v>54</v>
      </c>
      <c r="C59" s="51" t="s">
        <v>39</v>
      </c>
      <c r="D59" s="51" t="s">
        <v>102</v>
      </c>
      <c r="E59" s="51" t="s">
        <v>4</v>
      </c>
      <c r="F59" s="43">
        <v>441.8</v>
      </c>
      <c r="G59" s="55">
        <v>441.76</v>
      </c>
      <c r="H59" s="55">
        <v>441.76</v>
      </c>
      <c r="I59" s="45">
        <f t="shared" si="0"/>
        <v>-4.0000000000020464E-2</v>
      </c>
    </row>
    <row r="60" spans="1:17" ht="21" x14ac:dyDescent="0.2">
      <c r="A60" s="48" t="s">
        <v>62</v>
      </c>
      <c r="B60" s="49" t="s">
        <v>54</v>
      </c>
      <c r="C60" s="49" t="s">
        <v>39</v>
      </c>
      <c r="D60" s="49" t="s">
        <v>69</v>
      </c>
      <c r="E60" s="49"/>
      <c r="F60" s="42">
        <v>937.3</v>
      </c>
      <c r="G60" s="54">
        <v>940.05</v>
      </c>
      <c r="H60" s="54">
        <v>937.33</v>
      </c>
      <c r="I60" s="45">
        <f t="shared" si="0"/>
        <v>2.75</v>
      </c>
    </row>
    <row r="61" spans="1:17" x14ac:dyDescent="0.2">
      <c r="A61" s="50" t="s">
        <v>27</v>
      </c>
      <c r="B61" s="51" t="s">
        <v>54</v>
      </c>
      <c r="C61" s="51" t="s">
        <v>39</v>
      </c>
      <c r="D61" s="51" t="s">
        <v>69</v>
      </c>
      <c r="E61" s="51" t="s">
        <v>18</v>
      </c>
      <c r="F61" s="43">
        <v>937.3</v>
      </c>
      <c r="G61" s="55">
        <v>940.05</v>
      </c>
      <c r="H61" s="55">
        <v>937.33</v>
      </c>
      <c r="I61" s="45">
        <f t="shared" si="0"/>
        <v>2.75</v>
      </c>
    </row>
    <row r="62" spans="1:17" x14ac:dyDescent="0.2">
      <c r="A62" s="48" t="s">
        <v>10</v>
      </c>
      <c r="B62" s="49" t="s">
        <v>54</v>
      </c>
      <c r="C62" s="49" t="s">
        <v>40</v>
      </c>
      <c r="D62" s="49"/>
      <c r="E62" s="49"/>
      <c r="F62" s="42">
        <v>146.80000000000001</v>
      </c>
      <c r="G62" s="54">
        <v>310.04000000000002</v>
      </c>
      <c r="H62" s="54">
        <v>146.77000000000001</v>
      </c>
      <c r="I62" s="45">
        <f t="shared" si="0"/>
        <v>163.24</v>
      </c>
    </row>
    <row r="63" spans="1:17" x14ac:dyDescent="0.2">
      <c r="A63" s="48" t="s">
        <v>79</v>
      </c>
      <c r="B63" s="49" t="s">
        <v>54</v>
      </c>
      <c r="C63" s="49" t="s">
        <v>80</v>
      </c>
      <c r="D63" s="49"/>
      <c r="E63" s="49"/>
      <c r="F63" s="42">
        <v>145</v>
      </c>
      <c r="G63" s="54">
        <v>182.26</v>
      </c>
      <c r="H63" s="54">
        <v>144.91999999999999</v>
      </c>
      <c r="I63" s="45">
        <f t="shared" si="0"/>
        <v>37.259999999999991</v>
      </c>
    </row>
    <row r="64" spans="1:17" ht="21" x14ac:dyDescent="0.2">
      <c r="A64" s="48" t="s">
        <v>85</v>
      </c>
      <c r="B64" s="49" t="s">
        <v>54</v>
      </c>
      <c r="C64" s="49" t="s">
        <v>80</v>
      </c>
      <c r="D64" s="49" t="s">
        <v>55</v>
      </c>
      <c r="E64" s="49"/>
      <c r="F64" s="42">
        <v>145</v>
      </c>
      <c r="G64" s="54">
        <v>182.26</v>
      </c>
      <c r="H64" s="54">
        <v>144.91999999999999</v>
      </c>
      <c r="I64" s="45">
        <f t="shared" si="0"/>
        <v>37.259999999999991</v>
      </c>
    </row>
    <row r="65" spans="1:9" x14ac:dyDescent="0.2">
      <c r="A65" s="48" t="s">
        <v>89</v>
      </c>
      <c r="B65" s="49" t="s">
        <v>54</v>
      </c>
      <c r="C65" s="49" t="s">
        <v>80</v>
      </c>
      <c r="D65" s="49" t="s">
        <v>66</v>
      </c>
      <c r="E65" s="49"/>
      <c r="F65" s="42">
        <v>145</v>
      </c>
      <c r="G65" s="54">
        <v>182.26</v>
      </c>
      <c r="H65" s="54">
        <v>144.91999999999999</v>
      </c>
      <c r="I65" s="45">
        <f t="shared" si="0"/>
        <v>37.259999999999991</v>
      </c>
    </row>
    <row r="66" spans="1:9" x14ac:dyDescent="0.2">
      <c r="A66" s="48" t="s">
        <v>81</v>
      </c>
      <c r="B66" s="49" t="s">
        <v>54</v>
      </c>
      <c r="C66" s="49" t="s">
        <v>80</v>
      </c>
      <c r="D66" s="49" t="s">
        <v>82</v>
      </c>
      <c r="E66" s="49"/>
      <c r="F66" s="42">
        <v>145</v>
      </c>
      <c r="G66" s="54">
        <v>182.26</v>
      </c>
      <c r="H66" s="54">
        <v>144.91999999999999</v>
      </c>
      <c r="I66" s="45">
        <f t="shared" si="0"/>
        <v>37.259999999999991</v>
      </c>
    </row>
    <row r="67" spans="1:9" ht="21" x14ac:dyDescent="0.2">
      <c r="A67" s="48" t="s">
        <v>62</v>
      </c>
      <c r="B67" s="49" t="s">
        <v>54</v>
      </c>
      <c r="C67" s="49" t="s">
        <v>80</v>
      </c>
      <c r="D67" s="49" t="s">
        <v>83</v>
      </c>
      <c r="E67" s="49"/>
      <c r="F67" s="42">
        <v>145</v>
      </c>
      <c r="G67" s="54">
        <v>182.26</v>
      </c>
      <c r="H67" s="54">
        <v>144.91999999999999</v>
      </c>
      <c r="I67" s="45">
        <f t="shared" si="0"/>
        <v>37.259999999999991</v>
      </c>
    </row>
    <row r="68" spans="1:9" x14ac:dyDescent="0.2">
      <c r="A68" s="50" t="s">
        <v>27</v>
      </c>
      <c r="B68" s="51" t="s">
        <v>54</v>
      </c>
      <c r="C68" s="51" t="s">
        <v>80</v>
      </c>
      <c r="D68" s="51" t="s">
        <v>83</v>
      </c>
      <c r="E68" s="51" t="s">
        <v>18</v>
      </c>
      <c r="F68" s="43">
        <v>145</v>
      </c>
      <c r="G68" s="55">
        <v>182.26</v>
      </c>
      <c r="H68" s="55">
        <v>144.91999999999999</v>
      </c>
      <c r="I68" s="45">
        <f t="shared" si="0"/>
        <v>37.259999999999991</v>
      </c>
    </row>
    <row r="69" spans="1:9" x14ac:dyDescent="0.2">
      <c r="A69" s="48" t="s">
        <v>11</v>
      </c>
      <c r="B69" s="49" t="s">
        <v>54</v>
      </c>
      <c r="C69" s="49" t="s">
        <v>41</v>
      </c>
      <c r="D69" s="49"/>
      <c r="E69" s="49"/>
      <c r="F69" s="42">
        <v>1.8</v>
      </c>
      <c r="G69" s="54">
        <v>127.78</v>
      </c>
      <c r="H69" s="54">
        <v>1.85</v>
      </c>
      <c r="I69" s="45">
        <f t="shared" si="0"/>
        <v>125.98</v>
      </c>
    </row>
    <row r="70" spans="1:9" ht="21" x14ac:dyDescent="0.2">
      <c r="A70" s="48" t="s">
        <v>85</v>
      </c>
      <c r="B70" s="49" t="s">
        <v>54</v>
      </c>
      <c r="C70" s="49" t="s">
        <v>41</v>
      </c>
      <c r="D70" s="49" t="s">
        <v>55</v>
      </c>
      <c r="E70" s="49"/>
      <c r="F70" s="42">
        <v>1.8</v>
      </c>
      <c r="G70" s="54">
        <v>127.78</v>
      </c>
      <c r="H70" s="54">
        <v>1.85</v>
      </c>
      <c r="I70" s="45">
        <f t="shared" si="0"/>
        <v>125.98</v>
      </c>
    </row>
    <row r="71" spans="1:9" x14ac:dyDescent="0.2">
      <c r="A71" s="48" t="s">
        <v>89</v>
      </c>
      <c r="B71" s="49" t="s">
        <v>54</v>
      </c>
      <c r="C71" s="49" t="s">
        <v>41</v>
      </c>
      <c r="D71" s="49" t="s">
        <v>66</v>
      </c>
      <c r="E71" s="49"/>
      <c r="F71" s="42">
        <v>1.8</v>
      </c>
      <c r="G71" s="54">
        <v>127.78</v>
      </c>
      <c r="H71" s="54">
        <v>1.85</v>
      </c>
      <c r="I71" s="45">
        <f t="shared" si="0"/>
        <v>125.98</v>
      </c>
    </row>
    <row r="72" spans="1:9" x14ac:dyDescent="0.2">
      <c r="A72" s="48" t="s">
        <v>70</v>
      </c>
      <c r="B72" s="49" t="s">
        <v>54</v>
      </c>
      <c r="C72" s="49" t="s">
        <v>41</v>
      </c>
      <c r="D72" s="49" t="s">
        <v>71</v>
      </c>
      <c r="E72" s="49"/>
      <c r="F72" s="42">
        <v>1.8</v>
      </c>
      <c r="G72" s="54">
        <v>127.78</v>
      </c>
      <c r="H72" s="54">
        <v>1.85</v>
      </c>
      <c r="I72" s="45">
        <f t="shared" si="0"/>
        <v>125.98</v>
      </c>
    </row>
    <row r="73" spans="1:9" ht="21" x14ac:dyDescent="0.2">
      <c r="A73" s="48" t="s">
        <v>62</v>
      </c>
      <c r="B73" s="49" t="s">
        <v>54</v>
      </c>
      <c r="C73" s="49" t="s">
        <v>41</v>
      </c>
      <c r="D73" s="49" t="s">
        <v>72</v>
      </c>
      <c r="E73" s="49"/>
      <c r="F73" s="42">
        <v>1.8</v>
      </c>
      <c r="G73" s="54">
        <v>127.78</v>
      </c>
      <c r="H73" s="54">
        <v>1.85</v>
      </c>
      <c r="I73" s="45">
        <f t="shared" si="0"/>
        <v>125.98</v>
      </c>
    </row>
    <row r="74" spans="1:9" x14ac:dyDescent="0.2">
      <c r="A74" s="50" t="s">
        <v>27</v>
      </c>
      <c r="B74" s="51" t="s">
        <v>54</v>
      </c>
      <c r="C74" s="51" t="s">
        <v>41</v>
      </c>
      <c r="D74" s="51" t="s">
        <v>72</v>
      </c>
      <c r="E74" s="51" t="s">
        <v>18</v>
      </c>
      <c r="F74" s="43">
        <v>1.8</v>
      </c>
      <c r="G74" s="55">
        <v>127.78</v>
      </c>
      <c r="H74" s="55">
        <v>1.85</v>
      </c>
      <c r="I74" s="45">
        <f t="shared" si="0"/>
        <v>125.98</v>
      </c>
    </row>
    <row r="75" spans="1:9" x14ac:dyDescent="0.2">
      <c r="A75" s="48" t="s">
        <v>26</v>
      </c>
      <c r="B75" s="49" t="s">
        <v>54</v>
      </c>
      <c r="C75" s="49" t="s">
        <v>42</v>
      </c>
      <c r="D75" s="49"/>
      <c r="E75" s="49"/>
      <c r="F75" s="42">
        <v>2004.7</v>
      </c>
      <c r="G75" s="54">
        <v>2017.93</v>
      </c>
      <c r="H75" s="54">
        <v>2004.66</v>
      </c>
      <c r="I75" s="45">
        <f t="shared" si="0"/>
        <v>13.230000000000018</v>
      </c>
    </row>
    <row r="76" spans="1:9" x14ac:dyDescent="0.2">
      <c r="A76" s="48" t="s">
        <v>12</v>
      </c>
      <c r="B76" s="49" t="s">
        <v>54</v>
      </c>
      <c r="C76" s="49" t="s">
        <v>43</v>
      </c>
      <c r="D76" s="49"/>
      <c r="E76" s="49"/>
      <c r="F76" s="42">
        <v>1995.9</v>
      </c>
      <c r="G76" s="54">
        <v>2009.12</v>
      </c>
      <c r="H76" s="54">
        <v>1995.85</v>
      </c>
      <c r="I76" s="45">
        <f t="shared" si="0"/>
        <v>13.2199999999998</v>
      </c>
    </row>
    <row r="77" spans="1:9" ht="18.600000000000001" customHeight="1" x14ac:dyDescent="0.2">
      <c r="A77" s="48" t="s">
        <v>85</v>
      </c>
      <c r="B77" s="49" t="s">
        <v>54</v>
      </c>
      <c r="C77" s="49" t="s">
        <v>43</v>
      </c>
      <c r="D77" s="49" t="s">
        <v>55</v>
      </c>
      <c r="E77" s="49"/>
      <c r="F77" s="42">
        <v>1995.9</v>
      </c>
      <c r="G77" s="54">
        <v>2009.12</v>
      </c>
      <c r="H77" s="54">
        <v>1995.85</v>
      </c>
      <c r="I77" s="45">
        <f t="shared" si="0"/>
        <v>13.2199999999998</v>
      </c>
    </row>
    <row r="78" spans="1:9" x14ac:dyDescent="0.2">
      <c r="A78" s="48" t="s">
        <v>90</v>
      </c>
      <c r="B78" s="49" t="s">
        <v>54</v>
      </c>
      <c r="C78" s="49" t="s">
        <v>43</v>
      </c>
      <c r="D78" s="49" t="s">
        <v>73</v>
      </c>
      <c r="E78" s="49"/>
      <c r="F78" s="42">
        <v>1995.9</v>
      </c>
      <c r="G78" s="54">
        <v>2009.12</v>
      </c>
      <c r="H78" s="54">
        <v>1995.85</v>
      </c>
      <c r="I78" s="45">
        <f t="shared" ref="I78:I96" si="1">G78-F78</f>
        <v>13.2199999999998</v>
      </c>
    </row>
    <row r="79" spans="1:9" ht="21" x14ac:dyDescent="0.2">
      <c r="A79" s="48" t="s">
        <v>103</v>
      </c>
      <c r="B79" s="49" t="s">
        <v>54</v>
      </c>
      <c r="C79" s="49" t="s">
        <v>43</v>
      </c>
      <c r="D79" s="49" t="s">
        <v>104</v>
      </c>
      <c r="E79" s="49"/>
      <c r="F79" s="42">
        <v>1995.9</v>
      </c>
      <c r="G79" s="54">
        <v>2009.12</v>
      </c>
      <c r="H79" s="54">
        <v>1995.85</v>
      </c>
      <c r="I79" s="45">
        <f t="shared" si="1"/>
        <v>13.2199999999998</v>
      </c>
    </row>
    <row r="80" spans="1:9" ht="21" x14ac:dyDescent="0.2">
      <c r="A80" s="48" t="s">
        <v>62</v>
      </c>
      <c r="B80" s="49" t="s">
        <v>54</v>
      </c>
      <c r="C80" s="49" t="s">
        <v>43</v>
      </c>
      <c r="D80" s="49" t="s">
        <v>105</v>
      </c>
      <c r="E80" s="49"/>
      <c r="F80" s="42">
        <v>1995.9</v>
      </c>
      <c r="G80" s="54">
        <v>2009.12</v>
      </c>
      <c r="H80" s="54">
        <v>1995.85</v>
      </c>
      <c r="I80" s="45">
        <f t="shared" si="1"/>
        <v>13.2199999999998</v>
      </c>
    </row>
    <row r="81" spans="1:9" ht="22.5" x14ac:dyDescent="0.2">
      <c r="A81" s="50" t="s">
        <v>25</v>
      </c>
      <c r="B81" s="51" t="s">
        <v>54</v>
      </c>
      <c r="C81" s="51" t="s">
        <v>43</v>
      </c>
      <c r="D81" s="51" t="s">
        <v>105</v>
      </c>
      <c r="E81" s="51" t="s">
        <v>17</v>
      </c>
      <c r="F81" s="43">
        <v>1916</v>
      </c>
      <c r="G81" s="55">
        <v>1915.97</v>
      </c>
      <c r="H81" s="55">
        <v>1915.97</v>
      </c>
      <c r="I81" s="45">
        <f t="shared" si="1"/>
        <v>-2.9999999999972715E-2</v>
      </c>
    </row>
    <row r="82" spans="1:9" x14ac:dyDescent="0.2">
      <c r="A82" s="50" t="s">
        <v>27</v>
      </c>
      <c r="B82" s="51" t="s">
        <v>54</v>
      </c>
      <c r="C82" s="51" t="s">
        <v>43</v>
      </c>
      <c r="D82" s="51" t="s">
        <v>105</v>
      </c>
      <c r="E82" s="51" t="s">
        <v>18</v>
      </c>
      <c r="F82" s="43">
        <v>78</v>
      </c>
      <c r="G82" s="55">
        <v>91.31</v>
      </c>
      <c r="H82" s="55">
        <v>78.05</v>
      </c>
      <c r="I82" s="45">
        <f t="shared" si="1"/>
        <v>13.310000000000002</v>
      </c>
    </row>
    <row r="83" spans="1:9" ht="19.899999999999999" customHeight="1" x14ac:dyDescent="0.2">
      <c r="A83" s="50" t="s">
        <v>19</v>
      </c>
      <c r="B83" s="51" t="s">
        <v>54</v>
      </c>
      <c r="C83" s="51" t="s">
        <v>43</v>
      </c>
      <c r="D83" s="51" t="s">
        <v>105</v>
      </c>
      <c r="E83" s="51" t="s">
        <v>20</v>
      </c>
      <c r="F83" s="43">
        <v>1.8</v>
      </c>
      <c r="G83" s="55">
        <v>1.83</v>
      </c>
      <c r="H83" s="55">
        <v>1.83</v>
      </c>
      <c r="I83" s="45">
        <f t="shared" si="1"/>
        <v>3.0000000000000027E-2</v>
      </c>
    </row>
    <row r="84" spans="1:9" x14ac:dyDescent="0.2">
      <c r="A84" s="48" t="s">
        <v>99</v>
      </c>
      <c r="B84" s="49" t="s">
        <v>54</v>
      </c>
      <c r="C84" s="49" t="s">
        <v>100</v>
      </c>
      <c r="D84" s="49"/>
      <c r="E84" s="49"/>
      <c r="F84" s="42">
        <v>8.8000000000000007</v>
      </c>
      <c r="G84" s="54">
        <v>8.81</v>
      </c>
      <c r="H84" s="54">
        <v>8.81</v>
      </c>
      <c r="I84" s="45">
        <f t="shared" si="1"/>
        <v>9.9999999999997868E-3</v>
      </c>
    </row>
    <row r="85" spans="1:9" ht="21" x14ac:dyDescent="0.2">
      <c r="A85" s="48" t="s">
        <v>85</v>
      </c>
      <c r="B85" s="49" t="s">
        <v>54</v>
      </c>
      <c r="C85" s="49" t="s">
        <v>100</v>
      </c>
      <c r="D85" s="49" t="s">
        <v>55</v>
      </c>
      <c r="E85" s="49"/>
      <c r="F85" s="42">
        <v>8.8000000000000007</v>
      </c>
      <c r="G85" s="54">
        <v>8.81</v>
      </c>
      <c r="H85" s="54">
        <v>8.81</v>
      </c>
      <c r="I85" s="45">
        <f t="shared" si="1"/>
        <v>9.9999999999997868E-3</v>
      </c>
    </row>
    <row r="86" spans="1:9" x14ac:dyDescent="0.2">
      <c r="A86" s="48" t="s">
        <v>90</v>
      </c>
      <c r="B86" s="49" t="s">
        <v>54</v>
      </c>
      <c r="C86" s="49" t="s">
        <v>100</v>
      </c>
      <c r="D86" s="49" t="s">
        <v>73</v>
      </c>
      <c r="E86" s="49"/>
      <c r="F86" s="42">
        <v>8.8000000000000007</v>
      </c>
      <c r="G86" s="54">
        <v>8.81</v>
      </c>
      <c r="H86" s="54">
        <v>8.81</v>
      </c>
      <c r="I86" s="45">
        <f t="shared" si="1"/>
        <v>9.9999999999997868E-3</v>
      </c>
    </row>
    <row r="87" spans="1:9" ht="21" x14ac:dyDescent="0.2">
      <c r="A87" s="48" t="s">
        <v>103</v>
      </c>
      <c r="B87" s="49" t="s">
        <v>54</v>
      </c>
      <c r="C87" s="49" t="s">
        <v>100</v>
      </c>
      <c r="D87" s="49" t="s">
        <v>104</v>
      </c>
      <c r="E87" s="49"/>
      <c r="F87" s="42">
        <v>8.8000000000000007</v>
      </c>
      <c r="G87" s="54">
        <v>8.81</v>
      </c>
      <c r="H87" s="54">
        <v>8.81</v>
      </c>
      <c r="I87" s="45">
        <f t="shared" si="1"/>
        <v>9.9999999999997868E-3</v>
      </c>
    </row>
    <row r="88" spans="1:9" ht="21" x14ac:dyDescent="0.2">
      <c r="A88" s="48" t="s">
        <v>62</v>
      </c>
      <c r="B88" s="49" t="s">
        <v>54</v>
      </c>
      <c r="C88" s="49" t="s">
        <v>100</v>
      </c>
      <c r="D88" s="49" t="s">
        <v>105</v>
      </c>
      <c r="E88" s="49"/>
      <c r="F88" s="42">
        <v>8.8000000000000007</v>
      </c>
      <c r="G88" s="54">
        <v>8.81</v>
      </c>
      <c r="H88" s="54">
        <v>8.81</v>
      </c>
      <c r="I88" s="45">
        <f t="shared" si="1"/>
        <v>9.9999999999997868E-3</v>
      </c>
    </row>
    <row r="89" spans="1:9" ht="22.5" x14ac:dyDescent="0.2">
      <c r="A89" s="50" t="s">
        <v>25</v>
      </c>
      <c r="B89" s="51" t="s">
        <v>54</v>
      </c>
      <c r="C89" s="51" t="s">
        <v>100</v>
      </c>
      <c r="D89" s="51" t="s">
        <v>105</v>
      </c>
      <c r="E89" s="51" t="s">
        <v>17</v>
      </c>
      <c r="F89" s="43">
        <v>8.8000000000000007</v>
      </c>
      <c r="G89" s="55">
        <v>8.81</v>
      </c>
      <c r="H89" s="55">
        <v>8.81</v>
      </c>
      <c r="I89" s="45">
        <f t="shared" si="1"/>
        <v>9.9999999999997868E-3</v>
      </c>
    </row>
    <row r="90" spans="1:9" ht="21" x14ac:dyDescent="0.2">
      <c r="A90" s="48" t="s">
        <v>29</v>
      </c>
      <c r="B90" s="49" t="s">
        <v>54</v>
      </c>
      <c r="C90" s="49" t="s">
        <v>44</v>
      </c>
      <c r="D90" s="49"/>
      <c r="E90" s="49"/>
      <c r="F90" s="42">
        <v>2905.7</v>
      </c>
      <c r="G90" s="54">
        <v>2905.71</v>
      </c>
      <c r="H90" s="54">
        <v>2905.71</v>
      </c>
      <c r="I90" s="45">
        <f t="shared" si="1"/>
        <v>1.0000000000218279E-2</v>
      </c>
    </row>
    <row r="91" spans="1:9" x14ac:dyDescent="0.2">
      <c r="A91" s="48" t="s">
        <v>13</v>
      </c>
      <c r="B91" s="49" t="s">
        <v>54</v>
      </c>
      <c r="C91" s="49" t="s">
        <v>45</v>
      </c>
      <c r="D91" s="49"/>
      <c r="E91" s="49"/>
      <c r="F91" s="42">
        <v>2905.7</v>
      </c>
      <c r="G91" s="54">
        <v>2905.71</v>
      </c>
      <c r="H91" s="54">
        <v>2905.71</v>
      </c>
      <c r="I91" s="45">
        <f t="shared" si="1"/>
        <v>1.0000000000218279E-2</v>
      </c>
    </row>
    <row r="92" spans="1:9" ht="21" x14ac:dyDescent="0.2">
      <c r="A92" s="48" t="s">
        <v>85</v>
      </c>
      <c r="B92" s="49" t="s">
        <v>54</v>
      </c>
      <c r="C92" s="49" t="s">
        <v>45</v>
      </c>
      <c r="D92" s="49" t="s">
        <v>55</v>
      </c>
      <c r="E92" s="49"/>
      <c r="F92" s="42">
        <v>2905.7</v>
      </c>
      <c r="G92" s="54">
        <v>2905.71</v>
      </c>
      <c r="H92" s="54">
        <v>2905.71</v>
      </c>
      <c r="I92" s="45">
        <f t="shared" si="1"/>
        <v>1.0000000000218279E-2</v>
      </c>
    </row>
    <row r="93" spans="1:9" ht="21" x14ac:dyDescent="0.2">
      <c r="A93" s="48" t="s">
        <v>86</v>
      </c>
      <c r="B93" s="49" t="s">
        <v>54</v>
      </c>
      <c r="C93" s="49" t="s">
        <v>45</v>
      </c>
      <c r="D93" s="49" t="s">
        <v>56</v>
      </c>
      <c r="E93" s="49"/>
      <c r="F93" s="42">
        <v>2905.7</v>
      </c>
      <c r="G93" s="54">
        <v>2905.71</v>
      </c>
      <c r="H93" s="54">
        <v>2905.71</v>
      </c>
      <c r="I93" s="45">
        <f t="shared" si="1"/>
        <v>1.0000000000218279E-2</v>
      </c>
    </row>
    <row r="94" spans="1:9" ht="31.5" x14ac:dyDescent="0.2">
      <c r="A94" s="48" t="s">
        <v>91</v>
      </c>
      <c r="B94" s="49" t="s">
        <v>54</v>
      </c>
      <c r="C94" s="49" t="s">
        <v>45</v>
      </c>
      <c r="D94" s="49" t="s">
        <v>74</v>
      </c>
      <c r="E94" s="49"/>
      <c r="F94" s="42">
        <v>2905.7</v>
      </c>
      <c r="G94" s="54">
        <v>2905.71</v>
      </c>
      <c r="H94" s="54">
        <v>2905.71</v>
      </c>
      <c r="I94" s="45">
        <f t="shared" si="1"/>
        <v>1.0000000000218279E-2</v>
      </c>
    </row>
    <row r="95" spans="1:9" ht="21" x14ac:dyDescent="0.2">
      <c r="A95" s="48" t="s">
        <v>30</v>
      </c>
      <c r="B95" s="49" t="s">
        <v>54</v>
      </c>
      <c r="C95" s="49" t="s">
        <v>45</v>
      </c>
      <c r="D95" s="49" t="s">
        <v>75</v>
      </c>
      <c r="E95" s="49"/>
      <c r="F95" s="42">
        <v>2905.7</v>
      </c>
      <c r="G95" s="54">
        <v>2905.71</v>
      </c>
      <c r="H95" s="54">
        <v>2905.71</v>
      </c>
      <c r="I95" s="45">
        <f t="shared" si="1"/>
        <v>1.0000000000218279E-2</v>
      </c>
    </row>
    <row r="96" spans="1:9" x14ac:dyDescent="0.2">
      <c r="A96" s="50" t="s">
        <v>21</v>
      </c>
      <c r="B96" s="51" t="s">
        <v>54</v>
      </c>
      <c r="C96" s="51" t="s">
        <v>45</v>
      </c>
      <c r="D96" s="51" t="s">
        <v>75</v>
      </c>
      <c r="E96" s="51" t="s">
        <v>4</v>
      </c>
      <c r="F96" s="43">
        <v>2905.7</v>
      </c>
      <c r="G96" s="55">
        <v>2905.71</v>
      </c>
      <c r="H96" s="55">
        <v>2905.71</v>
      </c>
      <c r="I96" s="45">
        <f t="shared" si="1"/>
        <v>1.0000000000218279E-2</v>
      </c>
    </row>
    <row r="97" spans="1:9" x14ac:dyDescent="0.2">
      <c r="A97" s="52" t="s">
        <v>92</v>
      </c>
      <c r="B97" s="53" t="s">
        <v>93</v>
      </c>
      <c r="C97" s="53"/>
      <c r="D97" s="53"/>
      <c r="E97" s="53"/>
      <c r="F97" s="42">
        <f>F90+F75+F62+F53+F45+F14</f>
        <v>9954.1999999999989</v>
      </c>
      <c r="G97" s="42"/>
      <c r="H97" s="42"/>
      <c r="I97" s="45"/>
    </row>
    <row r="99" spans="1:9" x14ac:dyDescent="0.2">
      <c r="F99" s="57">
        <f>F97-F13</f>
        <v>0</v>
      </c>
    </row>
    <row r="103" spans="1:9" x14ac:dyDescent="0.2">
      <c r="E103" s="57"/>
      <c r="F103" s="57">
        <f>F43+F45+F90+F25+F15+F41</f>
        <v>6406.9</v>
      </c>
    </row>
  </sheetData>
  <autoFilter ref="A12:H97"/>
  <mergeCells count="3">
    <mergeCell ref="A7:F9"/>
    <mergeCell ref="A10:B10"/>
    <mergeCell ref="A11:B11"/>
  </mergeCells>
  <pageMargins left="0.98425196850393704" right="0.39370078740157483" top="0.39370078740157483" bottom="0.39370078740157483" header="0.19685039370078741" footer="0.19685039370078741"/>
  <pageSetup paperSize="9" scale="59" fitToHeight="2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0" zoomScaleSheetLayoutView="100" workbookViewId="0">
      <selection activeCell="C23" sqref="C23"/>
    </sheetView>
  </sheetViews>
  <sheetFormatPr defaultColWidth="8.85546875" defaultRowHeight="12.75" x14ac:dyDescent="0.2"/>
  <cols>
    <col min="1" max="1" width="68.28515625" style="3" customWidth="1"/>
    <col min="2" max="2" width="8.42578125" style="3" customWidth="1"/>
    <col min="3" max="3" width="15.28515625" style="3" customWidth="1"/>
    <col min="4" max="4" width="8.7109375" style="3" customWidth="1"/>
    <col min="5" max="5" width="12.7109375" customWidth="1"/>
    <col min="6" max="33" width="15.7109375" customWidth="1"/>
  </cols>
  <sheetData>
    <row r="1" spans="1:7" x14ac:dyDescent="0.2">
      <c r="A1" s="1"/>
      <c r="B1" s="2"/>
      <c r="C1" s="9" t="s">
        <v>14</v>
      </c>
    </row>
    <row r="2" spans="1:7" x14ac:dyDescent="0.2">
      <c r="A2" s="1"/>
      <c r="B2" s="2"/>
      <c r="C2" s="9" t="s">
        <v>49</v>
      </c>
    </row>
    <row r="3" spans="1:7" x14ac:dyDescent="0.2">
      <c r="A3" s="1"/>
      <c r="B3" s="2"/>
      <c r="C3" s="9" t="s">
        <v>22</v>
      </c>
    </row>
    <row r="4" spans="1:7" x14ac:dyDescent="0.2">
      <c r="A4" s="1"/>
      <c r="B4" s="2"/>
      <c r="C4" s="9" t="s">
        <v>23</v>
      </c>
    </row>
    <row r="5" spans="1:7" x14ac:dyDescent="0.2">
      <c r="A5" s="1"/>
      <c r="B5" s="2"/>
      <c r="C5" s="9" t="s">
        <v>52</v>
      </c>
    </row>
    <row r="6" spans="1:7" x14ac:dyDescent="0.2">
      <c r="A6" s="1"/>
      <c r="B6" s="2"/>
      <c r="C6" s="9" t="s">
        <v>97</v>
      </c>
    </row>
    <row r="7" spans="1:7" x14ac:dyDescent="0.2">
      <c r="A7" s="1"/>
      <c r="B7" s="2"/>
      <c r="C7" s="9" t="str">
        <f>'прил 4'!F6</f>
        <v xml:space="preserve"> от___________2026г.№_____</v>
      </c>
    </row>
    <row r="8" spans="1:7" x14ac:dyDescent="0.2">
      <c r="A8" s="4"/>
      <c r="B8" s="5"/>
      <c r="C8" s="6"/>
    </row>
    <row r="9" spans="1:7" ht="39.75" customHeight="1" x14ac:dyDescent="0.25">
      <c r="A9" s="62" t="s">
        <v>98</v>
      </c>
      <c r="B9" s="62"/>
      <c r="C9" s="62"/>
    </row>
    <row r="10" spans="1:7" ht="15.75" customHeight="1" x14ac:dyDescent="0.2">
      <c r="A10" s="63"/>
      <c r="B10" s="63"/>
      <c r="C10" s="7"/>
    </row>
    <row r="11" spans="1:7" ht="13.5" customHeight="1" x14ac:dyDescent="0.2">
      <c r="A11" s="63" t="s">
        <v>0</v>
      </c>
      <c r="B11" s="63"/>
      <c r="C11" s="41" t="s">
        <v>53</v>
      </c>
    </row>
    <row r="12" spans="1:7" ht="27" customHeight="1" x14ac:dyDescent="0.2">
      <c r="A12" s="10" t="s">
        <v>46</v>
      </c>
      <c r="B12" s="10" t="s">
        <v>84</v>
      </c>
      <c r="C12" s="31" t="s">
        <v>78</v>
      </c>
      <c r="D12" s="8"/>
      <c r="E12" s="32"/>
      <c r="F12" s="32"/>
      <c r="G12" s="32"/>
    </row>
    <row r="13" spans="1:7" x14ac:dyDescent="0.2">
      <c r="A13" s="46" t="s">
        <v>51</v>
      </c>
      <c r="B13" s="47"/>
      <c r="C13" s="42">
        <v>9954.2000000000007</v>
      </c>
      <c r="D13" s="54">
        <v>10154</v>
      </c>
      <c r="E13" s="54">
        <v>9954.2000000000007</v>
      </c>
      <c r="F13" s="33">
        <f>D13-C13</f>
        <v>199.79999999999927</v>
      </c>
      <c r="G13" s="32"/>
    </row>
    <row r="14" spans="1:7" x14ac:dyDescent="0.2">
      <c r="A14" s="48" t="s">
        <v>2</v>
      </c>
      <c r="B14" s="49" t="s">
        <v>32</v>
      </c>
      <c r="C14" s="42">
        <f>C15+C16+C17</f>
        <v>3267.8999999999996</v>
      </c>
      <c r="D14" s="54">
        <v>3287.91</v>
      </c>
      <c r="E14" s="54">
        <v>3267.98</v>
      </c>
      <c r="F14" s="33">
        <f t="shared" ref="F14:F31" si="0">D14-C14</f>
        <v>20.010000000000218</v>
      </c>
      <c r="G14" s="32"/>
    </row>
    <row r="15" spans="1:7" ht="22.5" x14ac:dyDescent="0.2">
      <c r="A15" s="50" t="s">
        <v>3</v>
      </c>
      <c r="B15" s="51" t="s">
        <v>33</v>
      </c>
      <c r="C15" s="58">
        <v>937.7</v>
      </c>
      <c r="D15" s="55">
        <v>937.75</v>
      </c>
      <c r="E15" s="55">
        <v>937.75</v>
      </c>
      <c r="F15" s="33">
        <f t="shared" si="0"/>
        <v>4.9999999999954525E-2</v>
      </c>
      <c r="G15" s="32"/>
    </row>
    <row r="16" spans="1:7" ht="33.75" x14ac:dyDescent="0.2">
      <c r="A16" s="50" t="s">
        <v>5</v>
      </c>
      <c r="B16" s="51" t="s">
        <v>34</v>
      </c>
      <c r="C16" s="43">
        <v>2299.1999999999998</v>
      </c>
      <c r="D16" s="55">
        <v>2319.13</v>
      </c>
      <c r="E16" s="55">
        <v>2299.1999999999998</v>
      </c>
      <c r="F16" s="33">
        <f t="shared" si="0"/>
        <v>19.930000000000291</v>
      </c>
      <c r="G16" s="32"/>
    </row>
    <row r="17" spans="1:7" x14ac:dyDescent="0.2">
      <c r="A17" s="50" t="s">
        <v>6</v>
      </c>
      <c r="B17" s="51" t="s">
        <v>35</v>
      </c>
      <c r="C17" s="43">
        <v>31</v>
      </c>
      <c r="D17" s="55">
        <v>31.02</v>
      </c>
      <c r="E17" s="55">
        <v>31.02</v>
      </c>
      <c r="F17" s="33">
        <f t="shared" si="0"/>
        <v>1.9999999999999574E-2</v>
      </c>
      <c r="G17" s="32"/>
    </row>
    <row r="18" spans="1:7" x14ac:dyDescent="0.2">
      <c r="A18" s="48" t="s">
        <v>7</v>
      </c>
      <c r="B18" s="49" t="s">
        <v>36</v>
      </c>
      <c r="C18" s="42">
        <v>250</v>
      </c>
      <c r="D18" s="54">
        <v>250</v>
      </c>
      <c r="E18" s="54">
        <v>250</v>
      </c>
      <c r="F18" s="33">
        <f t="shared" si="0"/>
        <v>0</v>
      </c>
      <c r="G18" s="32"/>
    </row>
    <row r="19" spans="1:7" x14ac:dyDescent="0.2">
      <c r="A19" s="50" t="s">
        <v>8</v>
      </c>
      <c r="B19" s="51" t="s">
        <v>37</v>
      </c>
      <c r="C19" s="43">
        <v>250</v>
      </c>
      <c r="D19" s="55">
        <v>250</v>
      </c>
      <c r="E19" s="55">
        <v>250</v>
      </c>
      <c r="F19" s="33">
        <f t="shared" si="0"/>
        <v>0</v>
      </c>
      <c r="G19" s="32"/>
    </row>
    <row r="20" spans="1:7" x14ac:dyDescent="0.2">
      <c r="A20" s="48" t="s">
        <v>9</v>
      </c>
      <c r="B20" s="49" t="s">
        <v>38</v>
      </c>
      <c r="C20" s="42">
        <v>1379.1</v>
      </c>
      <c r="D20" s="54">
        <v>1381.81</v>
      </c>
      <c r="E20" s="54">
        <v>1379.09</v>
      </c>
      <c r="F20" s="33">
        <f t="shared" si="0"/>
        <v>2.7100000000000364</v>
      </c>
      <c r="G20" s="32"/>
    </row>
    <row r="21" spans="1:7" x14ac:dyDescent="0.2">
      <c r="A21" s="50" t="s">
        <v>24</v>
      </c>
      <c r="B21" s="51" t="s">
        <v>39</v>
      </c>
      <c r="C21" s="43">
        <v>1379.1</v>
      </c>
      <c r="D21" s="55">
        <v>1381.81</v>
      </c>
      <c r="E21" s="55">
        <v>1379.09</v>
      </c>
      <c r="F21" s="33">
        <f t="shared" si="0"/>
        <v>2.7100000000000364</v>
      </c>
      <c r="G21" s="32"/>
    </row>
    <row r="22" spans="1:7" x14ac:dyDescent="0.2">
      <c r="A22" s="48" t="s">
        <v>10</v>
      </c>
      <c r="B22" s="49" t="s">
        <v>40</v>
      </c>
      <c r="C22" s="42">
        <v>146.80000000000001</v>
      </c>
      <c r="D22" s="54">
        <v>310.04000000000002</v>
      </c>
      <c r="E22" s="54">
        <v>146.77000000000001</v>
      </c>
      <c r="F22" s="33">
        <f t="shared" si="0"/>
        <v>163.24</v>
      </c>
      <c r="G22" s="32"/>
    </row>
    <row r="23" spans="1:7" x14ac:dyDescent="0.2">
      <c r="A23" s="50" t="s">
        <v>79</v>
      </c>
      <c r="B23" s="51" t="s">
        <v>80</v>
      </c>
      <c r="C23" s="43">
        <v>144.9</v>
      </c>
      <c r="D23" s="55">
        <v>182.26</v>
      </c>
      <c r="E23" s="55">
        <v>144.91999999999999</v>
      </c>
      <c r="F23" s="33">
        <f t="shared" si="0"/>
        <v>37.359999999999985</v>
      </c>
    </row>
    <row r="24" spans="1:7" x14ac:dyDescent="0.2">
      <c r="A24" s="50" t="s">
        <v>11</v>
      </c>
      <c r="B24" s="51" t="s">
        <v>41</v>
      </c>
      <c r="C24" s="43">
        <v>1.9</v>
      </c>
      <c r="D24" s="55">
        <v>127.78</v>
      </c>
      <c r="E24" s="55">
        <v>1.85</v>
      </c>
      <c r="F24" s="33">
        <f t="shared" si="0"/>
        <v>125.88</v>
      </c>
    </row>
    <row r="25" spans="1:7" x14ac:dyDescent="0.2">
      <c r="A25" s="48" t="s">
        <v>26</v>
      </c>
      <c r="B25" s="49" t="s">
        <v>42</v>
      </c>
      <c r="C25" s="42">
        <v>2004.7</v>
      </c>
      <c r="D25" s="54">
        <v>2017.93</v>
      </c>
      <c r="E25" s="54">
        <v>2004.66</v>
      </c>
      <c r="F25" s="33">
        <f t="shared" si="0"/>
        <v>13.230000000000018</v>
      </c>
    </row>
    <row r="26" spans="1:7" x14ac:dyDescent="0.2">
      <c r="A26" s="50" t="s">
        <v>12</v>
      </c>
      <c r="B26" s="51" t="s">
        <v>43</v>
      </c>
      <c r="C26" s="43">
        <v>1995.9</v>
      </c>
      <c r="D26" s="55">
        <v>2009.12</v>
      </c>
      <c r="E26" s="55">
        <v>1995.85</v>
      </c>
      <c r="F26" s="33">
        <f t="shared" si="0"/>
        <v>13.2199999999998</v>
      </c>
    </row>
    <row r="27" spans="1:7" x14ac:dyDescent="0.2">
      <c r="A27" s="50" t="s">
        <v>99</v>
      </c>
      <c r="B27" s="51" t="s">
        <v>100</v>
      </c>
      <c r="C27" s="43">
        <v>8.8000000000000007</v>
      </c>
      <c r="D27" s="55">
        <v>8.81</v>
      </c>
      <c r="E27" s="55">
        <v>8.81</v>
      </c>
      <c r="F27" s="33">
        <f t="shared" si="0"/>
        <v>9.9999999999997868E-3</v>
      </c>
    </row>
    <row r="28" spans="1:7" ht="21" x14ac:dyDescent="0.2">
      <c r="A28" s="48" t="s">
        <v>29</v>
      </c>
      <c r="B28" s="49" t="s">
        <v>44</v>
      </c>
      <c r="C28" s="42">
        <v>2905.7</v>
      </c>
      <c r="D28" s="54">
        <v>2905.71</v>
      </c>
      <c r="E28" s="54">
        <v>2905.71</v>
      </c>
      <c r="F28" s="33">
        <f t="shared" si="0"/>
        <v>1.0000000000218279E-2</v>
      </c>
    </row>
    <row r="29" spans="1:7" x14ac:dyDescent="0.2">
      <c r="A29" s="50" t="s">
        <v>13</v>
      </c>
      <c r="B29" s="51" t="s">
        <v>45</v>
      </c>
      <c r="C29" s="43">
        <v>2905.7</v>
      </c>
      <c r="D29" s="55">
        <v>2905.71</v>
      </c>
      <c r="E29" s="55">
        <v>2905.71</v>
      </c>
      <c r="F29" s="33">
        <f t="shared" si="0"/>
        <v>1.0000000000218279E-2</v>
      </c>
    </row>
    <row r="30" spans="1:7" x14ac:dyDescent="0.2">
      <c r="A30" s="52" t="s">
        <v>92</v>
      </c>
      <c r="B30" s="53" t="s">
        <v>93</v>
      </c>
      <c r="C30" s="43">
        <f>C28+C25+C22+C20+C18+C14</f>
        <v>9954.1999999999989</v>
      </c>
      <c r="D30" s="43"/>
      <c r="E30" s="43"/>
      <c r="F30" s="33">
        <f t="shared" si="0"/>
        <v>-9954.1999999999989</v>
      </c>
    </row>
    <row r="31" spans="1:7" ht="51.75" customHeight="1" x14ac:dyDescent="0.2">
      <c r="C31" s="11">
        <f>C13-C30</f>
        <v>0</v>
      </c>
      <c r="F31" s="33">
        <f t="shared" si="0"/>
        <v>0</v>
      </c>
    </row>
    <row r="32" spans="1:7" ht="42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7" ht="13.5" customHeight="1" x14ac:dyDescent="0.2"/>
  </sheetData>
  <mergeCells count="3">
    <mergeCell ref="A9:C9"/>
    <mergeCell ref="A10:B10"/>
    <mergeCell ref="A11:B11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4</vt:lpstr>
      <vt:lpstr>прил 3</vt:lpstr>
      <vt:lpstr>'прил 4'!BFT_Print_Titles</vt:lpstr>
      <vt:lpstr>'прил 4'!Заголовки_для_печати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Анна Юдичева</cp:lastModifiedBy>
  <cp:lastPrinted>2025-06-23T05:20:23Z</cp:lastPrinted>
  <dcterms:created xsi:type="dcterms:W3CDTF">1996-10-08T23:32:33Z</dcterms:created>
  <dcterms:modified xsi:type="dcterms:W3CDTF">2026-03-18T06:57:05Z</dcterms:modified>
</cp:coreProperties>
</file>